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20r\Documents\maestria\TESIS\ENTREGA DOCUMENTO\Anexos\Anexos\"/>
    </mc:Choice>
  </mc:AlternateContent>
  <xr:revisionPtr revIDLastSave="0" documentId="13_ncr:1_{AEE85F1A-A1F9-49DF-9862-187083582768}" xr6:coauthVersionLast="47" xr6:coauthVersionMax="47" xr10:uidLastSave="{00000000-0000-0000-0000-000000000000}"/>
  <bookViews>
    <workbookView xWindow="-108" yWindow="-108" windowWidth="23256" windowHeight="12576" activeTab="1" xr2:uid="{E7AA3A01-6433-482D-8749-C43F416C2B2D}"/>
  </bookViews>
  <sheets>
    <sheet name="DISEÑO DE COMP" sheetId="4" r:id="rId1"/>
    <sheet name="Implementación estandar" sheetId="1" r:id="rId2"/>
    <sheet name="Ajustes Compensaciones" sheetId="5" r:id="rId3"/>
    <sheet name="Estudio de IMPACTO " sheetId="7" r:id="rId4"/>
    <sheet name="Levantamiento de veda" sheetId="8" r:id="rId5"/>
    <sheet name="Informe de sostenibilidad" sheetId="9" r:id="rId6"/>
  </sheets>
  <externalReferences>
    <externalReference r:id="rId7"/>
    <externalReference r:id="rId8"/>
  </externalReferences>
  <definedNames>
    <definedName name="AporteConcolPersonal">#REF!</definedName>
    <definedName name="AporteSocioPersonal">#REF!</definedName>
    <definedName name="_xlnm.Print_Area" localSheetId="0">'DISEÑO DE COMP'!$A$1:$S$61</definedName>
    <definedName name="_xlnm.Print_Area" localSheetId="1">'Implementación estandar'!$A$1:$S$71</definedName>
    <definedName name="FactorReintegro">#REF!</definedName>
    <definedName name="MultBaseCesantia2013">#REF!</definedName>
    <definedName name="ParticipacionConCol">#REF!</definedName>
    <definedName name="ParticipacionSocios">#REF!</definedName>
    <definedName name="Personal">[1]Parametros!$C$76:$C$131</definedName>
    <definedName name="SMMLV">#REF!</definedName>
    <definedName name="SMMLV_">'[2]Parametros '!$B$21</definedName>
    <definedName name="Subsidio_Transporte">#REF!</definedName>
    <definedName name="TotalCobroDirectos">#REF!</definedName>
    <definedName name="TotalCobroReembolsables">#REF!</definedName>
    <definedName name="TotalCostosDirectos">#REF!</definedName>
    <definedName name="TotalCostosPersonal">#REF!</definedName>
    <definedName name="TotalCostosReembolsables">#REF!</definedName>
    <definedName name="TotalIngresosPersonal">#REF!</definedName>
    <definedName name="TRM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6" i="4" l="1"/>
  <c r="P15" i="4"/>
  <c r="O14" i="4"/>
  <c r="P14" i="4" s="1"/>
  <c r="N14" i="4"/>
  <c r="K14" i="4"/>
  <c r="J14" i="4"/>
  <c r="M9" i="9"/>
  <c r="I25" i="9" l="1"/>
  <c r="O25" i="9" s="1"/>
  <c r="P25" i="9" s="1"/>
  <c r="M25" i="9"/>
  <c r="N25" i="9"/>
  <c r="N36" i="9" s="1"/>
  <c r="AC19" i="9"/>
  <c r="AB19" i="9"/>
  <c r="AA19" i="9"/>
  <c r="Z19" i="9"/>
  <c r="Y19" i="9"/>
  <c r="X19" i="9"/>
  <c r="W19" i="9"/>
  <c r="V19" i="9"/>
  <c r="U19" i="9"/>
  <c r="N13" i="9"/>
  <c r="J13" i="9"/>
  <c r="N12" i="9"/>
  <c r="N11" i="9"/>
  <c r="AD10" i="9"/>
  <c r="AD19" i="9" s="1"/>
  <c r="N10" i="9"/>
  <c r="K10" i="9"/>
  <c r="O10" i="9" s="1"/>
  <c r="O9" i="9"/>
  <c r="N9" i="9"/>
  <c r="C52" i="7"/>
  <c r="F22" i="8"/>
  <c r="F21" i="8"/>
  <c r="F20" i="8"/>
  <c r="F19" i="8"/>
  <c r="F18" i="8"/>
  <c r="F12" i="8"/>
  <c r="F11" i="8"/>
  <c r="F10" i="8"/>
  <c r="F9" i="8"/>
  <c r="F8" i="8"/>
  <c r="F13" i="8" s="1"/>
  <c r="C27" i="8" s="1"/>
  <c r="H46" i="7"/>
  <c r="H45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3" i="7"/>
  <c r="H8" i="7"/>
  <c r="F57" i="7"/>
  <c r="F59" i="7" s="1"/>
  <c r="C65" i="7" s="1"/>
  <c r="F47" i="7"/>
  <c r="H47" i="7" s="1"/>
  <c r="F45" i="7"/>
  <c r="F44" i="7"/>
  <c r="H44" i="7" s="1"/>
  <c r="F43" i="7"/>
  <c r="H43" i="7" s="1"/>
  <c r="F42" i="7"/>
  <c r="H42" i="7" s="1"/>
  <c r="F41" i="7"/>
  <c r="H41" i="7" s="1"/>
  <c r="F40" i="7"/>
  <c r="H40" i="7" s="1"/>
  <c r="F39" i="7"/>
  <c r="H39" i="7" s="1"/>
  <c r="F38" i="7"/>
  <c r="F33" i="7"/>
  <c r="C32" i="7"/>
  <c r="F32" i="7" s="1"/>
  <c r="C31" i="7"/>
  <c r="F31" i="7" s="1"/>
  <c r="C30" i="7"/>
  <c r="F30" i="7" s="1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N19" i="9" l="1"/>
  <c r="P10" i="9"/>
  <c r="N38" i="9"/>
  <c r="N42" i="9" s="1"/>
  <c r="O36" i="9"/>
  <c r="K11" i="9"/>
  <c r="P9" i="9"/>
  <c r="F23" i="8"/>
  <c r="C28" i="8" s="1"/>
  <c r="C29" i="8" s="1"/>
  <c r="C30" i="8" s="1"/>
  <c r="C31" i="8" s="1"/>
  <c r="H32" i="7"/>
  <c r="F48" i="7"/>
  <c r="H38" i="7"/>
  <c r="H48" i="7" s="1"/>
  <c r="H30" i="7"/>
  <c r="H31" i="7"/>
  <c r="F34" i="7"/>
  <c r="C51" i="7" s="1"/>
  <c r="P36" i="9" l="1"/>
  <c r="O11" i="9"/>
  <c r="K12" i="9"/>
  <c r="H34" i="7"/>
  <c r="C53" i="7"/>
  <c r="C64" i="7" s="1"/>
  <c r="C67" i="7" s="1"/>
  <c r="C68" i="7" s="1"/>
  <c r="C69" i="7" s="1"/>
  <c r="K51" i="7" l="1"/>
  <c r="E51" i="7"/>
  <c r="O12" i="9"/>
  <c r="P12" i="9" s="1"/>
  <c r="K13" i="9"/>
  <c r="P11" i="9"/>
  <c r="N10" i="5"/>
  <c r="N11" i="5"/>
  <c r="N12" i="5"/>
  <c r="N13" i="5"/>
  <c r="N14" i="5"/>
  <c r="N15" i="5"/>
  <c r="M10" i="5"/>
  <c r="M11" i="5"/>
  <c r="M12" i="5"/>
  <c r="M13" i="5"/>
  <c r="M14" i="5"/>
  <c r="M15" i="5"/>
  <c r="M9" i="5"/>
  <c r="J14" i="5"/>
  <c r="J15" i="5"/>
  <c r="I14" i="5"/>
  <c r="I15" i="5"/>
  <c r="K10" i="4"/>
  <c r="K11" i="4" s="1"/>
  <c r="K12" i="4" s="1"/>
  <c r="K13" i="4" s="1"/>
  <c r="K15" i="4" s="1"/>
  <c r="K16" i="4" s="1"/>
  <c r="K17" i="4" s="1"/>
  <c r="K18" i="4" s="1"/>
  <c r="O13" i="9" l="1"/>
  <c r="I42" i="5"/>
  <c r="M42" i="5"/>
  <c r="N42" i="5"/>
  <c r="O42" i="5"/>
  <c r="P42" i="5" s="1"/>
  <c r="I43" i="5"/>
  <c r="M43" i="5"/>
  <c r="N43" i="5"/>
  <c r="O43" i="5"/>
  <c r="P43" i="5" s="1"/>
  <c r="I44" i="5"/>
  <c r="M44" i="5"/>
  <c r="O44" i="5" s="1"/>
  <c r="P44" i="5" s="1"/>
  <c r="N44" i="5"/>
  <c r="I45" i="5"/>
  <c r="O45" i="5" s="1"/>
  <c r="P45" i="5" s="1"/>
  <c r="M45" i="5"/>
  <c r="N45" i="5"/>
  <c r="I23" i="5"/>
  <c r="O23" i="5" s="1"/>
  <c r="P23" i="5" s="1"/>
  <c r="M23" i="5"/>
  <c r="N23" i="5"/>
  <c r="M24" i="5"/>
  <c r="O24" i="5" s="1"/>
  <c r="P24" i="5" s="1"/>
  <c r="N24" i="5"/>
  <c r="M25" i="5"/>
  <c r="O25" i="5" s="1"/>
  <c r="P25" i="5" s="1"/>
  <c r="N25" i="5"/>
  <c r="M26" i="5"/>
  <c r="N26" i="5"/>
  <c r="O26" i="5"/>
  <c r="I27" i="5"/>
  <c r="M27" i="5"/>
  <c r="N27" i="5"/>
  <c r="I28" i="5"/>
  <c r="M28" i="5"/>
  <c r="O28" i="5" s="1"/>
  <c r="P28" i="5" s="1"/>
  <c r="N28" i="5"/>
  <c r="M29" i="5"/>
  <c r="O29" i="5" s="1"/>
  <c r="P29" i="5" s="1"/>
  <c r="N29" i="5"/>
  <c r="M30" i="5"/>
  <c r="O30" i="5" s="1"/>
  <c r="P30" i="5" s="1"/>
  <c r="N30" i="5"/>
  <c r="M31" i="5"/>
  <c r="O31" i="5" s="1"/>
  <c r="P31" i="5" s="1"/>
  <c r="N31" i="5"/>
  <c r="M32" i="5"/>
  <c r="O32" i="5" s="1"/>
  <c r="P32" i="5" s="1"/>
  <c r="N32" i="5"/>
  <c r="U17" i="5"/>
  <c r="V17" i="5"/>
  <c r="W17" i="5"/>
  <c r="X17" i="5"/>
  <c r="Y17" i="5"/>
  <c r="Z17" i="5"/>
  <c r="AA17" i="5"/>
  <c r="AB17" i="5"/>
  <c r="AC17" i="5"/>
  <c r="I9" i="5"/>
  <c r="J9" i="5"/>
  <c r="N9" i="5"/>
  <c r="I10" i="5"/>
  <c r="J10" i="5"/>
  <c r="K10" i="5"/>
  <c r="AD10" i="5"/>
  <c r="AD17" i="5" s="1"/>
  <c r="I11" i="5"/>
  <c r="J11" i="5"/>
  <c r="I12" i="5"/>
  <c r="J12" i="5"/>
  <c r="I13" i="5"/>
  <c r="J13" i="5"/>
  <c r="P13" i="9" l="1"/>
  <c r="O19" i="9"/>
  <c r="O38" i="9" s="1"/>
  <c r="O27" i="5"/>
  <c r="P27" i="5" s="1"/>
  <c r="P26" i="5"/>
  <c r="O10" i="5"/>
  <c r="P10" i="5" s="1"/>
  <c r="K11" i="5"/>
  <c r="O9" i="5"/>
  <c r="P9" i="5" s="1"/>
  <c r="N17" i="5"/>
  <c r="O34" i="5"/>
  <c r="N34" i="5"/>
  <c r="O47" i="5"/>
  <c r="N47" i="5"/>
  <c r="M26" i="1"/>
  <c r="M28" i="1"/>
  <c r="K12" i="5" l="1"/>
  <c r="O11" i="5"/>
  <c r="P19" i="9"/>
  <c r="P11" i="5"/>
  <c r="N36" i="5"/>
  <c r="N51" i="5" s="1"/>
  <c r="O49" i="5"/>
  <c r="P47" i="5"/>
  <c r="P34" i="5"/>
  <c r="N14" i="1"/>
  <c r="J14" i="1"/>
  <c r="K13" i="5" l="1"/>
  <c r="O12" i="5"/>
  <c r="P12" i="5" s="1"/>
  <c r="O42" i="9"/>
  <c r="N9" i="4"/>
  <c r="O9" i="4"/>
  <c r="P9" i="4" s="1"/>
  <c r="K14" i="5" l="1"/>
  <c r="O13" i="5"/>
  <c r="P13" i="5" s="1"/>
  <c r="O43" i="9"/>
  <c r="O44" i="9" s="1"/>
  <c r="P42" i="9"/>
  <c r="Q25" i="9"/>
  <c r="Q9" i="9"/>
  <c r="N11" i="4"/>
  <c r="N12" i="4"/>
  <c r="O17" i="4"/>
  <c r="O18" i="4"/>
  <c r="N15" i="4"/>
  <c r="N16" i="4"/>
  <c r="N17" i="4"/>
  <c r="N18" i="4"/>
  <c r="N10" i="4"/>
  <c r="N13" i="4"/>
  <c r="K15" i="5" l="1"/>
  <c r="O15" i="5" s="1"/>
  <c r="P15" i="5" s="1"/>
  <c r="O14" i="5"/>
  <c r="P18" i="4"/>
  <c r="P17" i="4"/>
  <c r="N35" i="4"/>
  <c r="M35" i="4"/>
  <c r="O35" i="4" s="1"/>
  <c r="P35" i="4" s="1"/>
  <c r="N34" i="4"/>
  <c r="O34" i="4"/>
  <c r="P34" i="4" s="1"/>
  <c r="N33" i="4"/>
  <c r="M33" i="4"/>
  <c r="O33" i="4" s="1"/>
  <c r="P33" i="4" s="1"/>
  <c r="N32" i="4"/>
  <c r="M32" i="4"/>
  <c r="O32" i="4" s="1"/>
  <c r="P32" i="4" s="1"/>
  <c r="N31" i="4"/>
  <c r="M31" i="4"/>
  <c r="I31" i="4"/>
  <c r="N30" i="4"/>
  <c r="M30" i="4"/>
  <c r="I30" i="4"/>
  <c r="O30" i="4" s="1"/>
  <c r="N29" i="4"/>
  <c r="I29" i="4"/>
  <c r="O29" i="4" s="1"/>
  <c r="P29" i="4" s="1"/>
  <c r="M28" i="4"/>
  <c r="N27" i="4"/>
  <c r="M27" i="4"/>
  <c r="I27" i="4"/>
  <c r="O27" i="4" s="1"/>
  <c r="P27" i="4" s="1"/>
  <c r="M26" i="4"/>
  <c r="AC20" i="4"/>
  <c r="AB20" i="4"/>
  <c r="AA20" i="4"/>
  <c r="Z20" i="4"/>
  <c r="Y20" i="4"/>
  <c r="X20" i="4"/>
  <c r="W20" i="4"/>
  <c r="V20" i="4"/>
  <c r="U20" i="4"/>
  <c r="J13" i="4"/>
  <c r="AD10" i="4"/>
  <c r="AD20" i="4" s="1"/>
  <c r="N20" i="4"/>
  <c r="P30" i="4" l="1"/>
  <c r="P14" i="5"/>
  <c r="O17" i="5"/>
  <c r="O10" i="4"/>
  <c r="P10" i="4" s="1"/>
  <c r="O31" i="4"/>
  <c r="P31" i="4" s="1"/>
  <c r="O11" i="4"/>
  <c r="O12" i="4"/>
  <c r="P12" i="4" s="1"/>
  <c r="O13" i="4"/>
  <c r="P13" i="4" s="1"/>
  <c r="O15" i="4"/>
  <c r="O16" i="4"/>
  <c r="N26" i="4"/>
  <c r="I26" i="4"/>
  <c r="O26" i="4" s="1"/>
  <c r="N28" i="4"/>
  <c r="I28" i="4"/>
  <c r="O28" i="4" s="1"/>
  <c r="N9" i="1"/>
  <c r="M32" i="1"/>
  <c r="O32" i="1" s="1"/>
  <c r="N32" i="1"/>
  <c r="M34" i="1"/>
  <c r="O34" i="1" s="1"/>
  <c r="N34" i="1"/>
  <c r="P28" i="4" l="1"/>
  <c r="O36" i="5"/>
  <c r="P17" i="5"/>
  <c r="P32" i="1"/>
  <c r="O37" i="4"/>
  <c r="P26" i="4"/>
  <c r="N37" i="4"/>
  <c r="N39" i="4" s="1"/>
  <c r="N43" i="4" s="1"/>
  <c r="P11" i="4"/>
  <c r="O20" i="4"/>
  <c r="P34" i="1"/>
  <c r="M33" i="1"/>
  <c r="O33" i="1" s="1"/>
  <c r="N33" i="1"/>
  <c r="M31" i="1"/>
  <c r="O31" i="1" s="1"/>
  <c r="N31" i="1"/>
  <c r="O51" i="5" l="1"/>
  <c r="P36" i="5"/>
  <c r="P20" i="4"/>
  <c r="O39" i="4"/>
  <c r="O43" i="4" s="1"/>
  <c r="P37" i="4"/>
  <c r="P31" i="1"/>
  <c r="P33" i="1"/>
  <c r="Q49" i="5" l="1"/>
  <c r="R58" i="5"/>
  <c r="P51" i="5"/>
  <c r="Q23" i="5"/>
  <c r="R57" i="5"/>
  <c r="O52" i="5"/>
  <c r="O53" i="5" s="1"/>
  <c r="Q9" i="5"/>
  <c r="Q9" i="4"/>
  <c r="P39" i="4"/>
  <c r="N13" i="1"/>
  <c r="R59" i="5" l="1"/>
  <c r="R61" i="5" s="1"/>
  <c r="S61" i="5" s="1"/>
  <c r="O44" i="4"/>
  <c r="O45" i="4" s="1"/>
  <c r="P43" i="4"/>
  <c r="Q26" i="4"/>
  <c r="N15" i="1"/>
  <c r="M15" i="1"/>
  <c r="J15" i="1"/>
  <c r="I15" i="1"/>
  <c r="N30" i="1" l="1"/>
  <c r="M30" i="1"/>
  <c r="I30" i="1"/>
  <c r="O30" i="1" l="1"/>
  <c r="I13" i="1"/>
  <c r="J13" i="1"/>
  <c r="K10" i="1"/>
  <c r="P30" i="1" l="1"/>
  <c r="M13" i="1"/>
  <c r="K11" i="1"/>
  <c r="K12" i="1" l="1"/>
  <c r="I47" i="1"/>
  <c r="N47" i="1"/>
  <c r="N46" i="1"/>
  <c r="M46" i="1"/>
  <c r="I46" i="1"/>
  <c r="N45" i="1"/>
  <c r="M45" i="1"/>
  <c r="I45" i="1"/>
  <c r="N44" i="1"/>
  <c r="M44" i="1"/>
  <c r="I44" i="1"/>
  <c r="M27" i="1"/>
  <c r="M25" i="1"/>
  <c r="AC19" i="1"/>
  <c r="AB19" i="1"/>
  <c r="Z19" i="1"/>
  <c r="Y19" i="1"/>
  <c r="W19" i="1"/>
  <c r="V19" i="1"/>
  <c r="U19" i="1"/>
  <c r="I14" i="1"/>
  <c r="J12" i="1"/>
  <c r="I12" i="1"/>
  <c r="J11" i="1"/>
  <c r="I11" i="1"/>
  <c r="AD10" i="1"/>
  <c r="AA19" i="1"/>
  <c r="X19" i="1"/>
  <c r="J10" i="1"/>
  <c r="I10" i="1"/>
  <c r="J9" i="1"/>
  <c r="I9" i="1"/>
  <c r="K13" i="1" l="1"/>
  <c r="AD19" i="1"/>
  <c r="O46" i="1"/>
  <c r="P46" i="1" s="1"/>
  <c r="M47" i="1"/>
  <c r="O47" i="1" s="1"/>
  <c r="P47" i="1" s="1"/>
  <c r="M10" i="1"/>
  <c r="O45" i="1"/>
  <c r="P45" i="1" s="1"/>
  <c r="M14" i="1"/>
  <c r="O44" i="1"/>
  <c r="P44" i="1" s="1"/>
  <c r="N49" i="1"/>
  <c r="N28" i="1"/>
  <c r="N12" i="1"/>
  <c r="N25" i="1"/>
  <c r="O26" i="1"/>
  <c r="M29" i="1"/>
  <c r="N29" i="1"/>
  <c r="N10" i="1"/>
  <c r="M11" i="1"/>
  <c r="I25" i="1"/>
  <c r="O25" i="1" s="1"/>
  <c r="N26" i="1"/>
  <c r="M9" i="1"/>
  <c r="O9" i="1" s="1"/>
  <c r="N11" i="1"/>
  <c r="M12" i="1"/>
  <c r="I29" i="1"/>
  <c r="N27" i="1"/>
  <c r="O27" i="1"/>
  <c r="O13" i="1" l="1"/>
  <c r="P13" i="1" s="1"/>
  <c r="K14" i="1"/>
  <c r="O28" i="1"/>
  <c r="O29" i="1"/>
  <c r="P29" i="1" s="1"/>
  <c r="P25" i="1"/>
  <c r="O49" i="1"/>
  <c r="O51" i="1" s="1"/>
  <c r="P9" i="1"/>
  <c r="N36" i="1"/>
  <c r="P26" i="1"/>
  <c r="O10" i="1"/>
  <c r="P10" i="1" s="1"/>
  <c r="P27" i="1"/>
  <c r="N19" i="1"/>
  <c r="O36" i="1" l="1"/>
  <c r="P36" i="1" s="1"/>
  <c r="P28" i="1"/>
  <c r="K15" i="1"/>
  <c r="O15" i="1" s="1"/>
  <c r="P15" i="1" s="1"/>
  <c r="P49" i="1"/>
  <c r="N38" i="1"/>
  <c r="N53" i="1" s="1"/>
  <c r="O14" i="1"/>
  <c r="P14" i="1" s="1"/>
  <c r="O11" i="1" l="1"/>
  <c r="P11" i="1" s="1"/>
  <c r="O12" i="1" l="1"/>
  <c r="P12" i="1" s="1"/>
  <c r="O19" i="1" l="1"/>
  <c r="O38" i="1" l="1"/>
  <c r="P38" i="1" s="1"/>
  <c r="P19" i="1"/>
  <c r="O53" i="1" l="1"/>
  <c r="R60" i="1" l="1"/>
  <c r="R59" i="1"/>
  <c r="R61" i="1" s="1"/>
  <c r="R63" i="1" s="1"/>
  <c r="S63" i="1" s="1"/>
  <c r="Q9" i="1"/>
  <c r="Q25" i="1"/>
  <c r="O54" i="1"/>
  <c r="O55" i="1" s="1"/>
  <c r="Q51" i="1"/>
  <c r="P53" i="1"/>
</calcChain>
</file>

<file path=xl/sharedStrings.xml><?xml version="1.0" encoding="utf-8"?>
<sst xmlns="http://schemas.openxmlformats.org/spreadsheetml/2006/main" count="651" uniqueCount="197">
  <si>
    <t>Prop No.</t>
  </si>
  <si>
    <t>Objeto:</t>
  </si>
  <si>
    <t>COSTOS PERSONAL</t>
  </si>
  <si>
    <t>Especif.</t>
  </si>
  <si>
    <t>Nombre</t>
  </si>
  <si>
    <t>Unidad</t>
  </si>
  <si>
    <t>Costo directo</t>
  </si>
  <si>
    <t>Valor a cobrar</t>
  </si>
  <si>
    <t xml:space="preserve">Total en moneda del proyecto (Col$) </t>
  </si>
  <si>
    <t>Peso</t>
  </si>
  <si>
    <t>ARL</t>
  </si>
  <si>
    <t>Observaciones y Comentarios</t>
  </si>
  <si>
    <t>Duración</t>
  </si>
  <si>
    <t>Dedicación</t>
  </si>
  <si>
    <t>F.P.</t>
  </si>
  <si>
    <t>Tipo Salario</t>
  </si>
  <si>
    <t>Salario</t>
  </si>
  <si>
    <t>F.M.</t>
  </si>
  <si>
    <t xml:space="preserve">Valor a cobrar </t>
  </si>
  <si>
    <t>E/I</t>
  </si>
  <si>
    <t>Vehículos</t>
  </si>
  <si>
    <t>Días Vehículo</t>
  </si>
  <si>
    <t>Guías</t>
  </si>
  <si>
    <t>Días Guías</t>
  </si>
  <si>
    <t>PDA/GPS</t>
  </si>
  <si>
    <t>Planos</t>
  </si>
  <si>
    <t>Viáticos</t>
  </si>
  <si>
    <t>Prima Localización</t>
  </si>
  <si>
    <t>Tiquetes aéreos</t>
  </si>
  <si>
    <t>Taxis</t>
  </si>
  <si>
    <t>Coordinación de Proyecto</t>
  </si>
  <si>
    <t>Mes</t>
  </si>
  <si>
    <t>Normal</t>
  </si>
  <si>
    <t>Oficina</t>
  </si>
  <si>
    <t xml:space="preserve">Ingeniero forestal </t>
  </si>
  <si>
    <t>SIG</t>
  </si>
  <si>
    <t>Operarios</t>
  </si>
  <si>
    <t>Técnico forestal</t>
  </si>
  <si>
    <t>Subtotal Personal</t>
  </si>
  <si>
    <t>COSTOS DIRECTOS</t>
  </si>
  <si>
    <t>Cantidad</t>
  </si>
  <si>
    <t>Factor Costo</t>
  </si>
  <si>
    <t>Valor Unitario</t>
  </si>
  <si>
    <t>Factor Admin.</t>
  </si>
  <si>
    <t>Transporte Terrestre</t>
  </si>
  <si>
    <t>mes</t>
  </si>
  <si>
    <t>Equipos (camara, GPS, Tablet o compu)</t>
  </si>
  <si>
    <t>Un.</t>
  </si>
  <si>
    <t>Prima de localización</t>
  </si>
  <si>
    <t>Transporte Terrestre Área de estudio</t>
  </si>
  <si>
    <t>tray</t>
  </si>
  <si>
    <t>un</t>
  </si>
  <si>
    <t>Identificaciones botánicas</t>
  </si>
  <si>
    <t xml:space="preserve">Glb. </t>
  </si>
  <si>
    <t>Acopio temporal</t>
  </si>
  <si>
    <t>Insumos y materiales</t>
  </si>
  <si>
    <t>Contingencia Covid-19 Protocolos</t>
  </si>
  <si>
    <t>Subtotal Costos directos</t>
  </si>
  <si>
    <t xml:space="preserve"> Subtotal (Personal y Directos) antes de IVA</t>
  </si>
  <si>
    <t>COSTOS REEMBOLSABLES</t>
  </si>
  <si>
    <t>Laboratorio calidad de agua</t>
  </si>
  <si>
    <t>Laboratorio calidad de aire y ruido</t>
  </si>
  <si>
    <t>Modelo de dispersión de contaminantes (aire)</t>
  </si>
  <si>
    <t>Laboratorio suelo - vertimiento</t>
  </si>
  <si>
    <t>Subtotal Costos Reembolsables</t>
  </si>
  <si>
    <t xml:space="preserve"> Subtotal (Administración Reembolsables) antes de IVA</t>
  </si>
  <si>
    <t xml:space="preserve"> Subtotal Oferta antes de IVA</t>
  </si>
  <si>
    <t>IVA</t>
  </si>
  <si>
    <t>Por temas legales se trabaja con el 16% de IVA</t>
  </si>
  <si>
    <t>TOTAL OFERTA</t>
  </si>
  <si>
    <t>SUPUESTOS</t>
  </si>
  <si>
    <t>ref</t>
  </si>
  <si>
    <t>ica</t>
  </si>
  <si>
    <t>11,4x1000</t>
  </si>
  <si>
    <t>No se incluyen costos por evaluación de la autoridad ambiental</t>
  </si>
  <si>
    <t>retef</t>
  </si>
  <si>
    <t>Elaboró:</t>
  </si>
  <si>
    <t>Firma</t>
  </si>
  <si>
    <t xml:space="preserve">Nombre: </t>
  </si>
  <si>
    <t>Aprobó:</t>
  </si>
  <si>
    <t>Director de proyecto</t>
  </si>
  <si>
    <t>incluye seleccion de areas caracterización 10 ha.  y elaboracion de documento de plan de rehabilitación ecologica, asi como  busqueda de arboles de reubicación. Adermas determinación de material e informe</t>
  </si>
  <si>
    <t>Coordinador del proyecto</t>
  </si>
  <si>
    <t>Profesional SIG</t>
  </si>
  <si>
    <t>Ingeniero Forestal</t>
  </si>
  <si>
    <t>Botanico de No vasculares</t>
  </si>
  <si>
    <t>Botanico de vasculares</t>
  </si>
  <si>
    <t xml:space="preserve">Ingeniero catastral- Predial </t>
  </si>
  <si>
    <t>Abogado Especialista predial</t>
  </si>
  <si>
    <t>Auxiliares</t>
  </si>
  <si>
    <t>Transporte Terrestre (Area de influencia)</t>
  </si>
  <si>
    <t>Equipos (camara, GPS, Tablet pc)</t>
  </si>
  <si>
    <t xml:space="preserve">Prima de localizacion </t>
  </si>
  <si>
    <t>día</t>
  </si>
  <si>
    <t>Fotografia Aerea</t>
  </si>
  <si>
    <t xml:space="preserve">Transporte Terrestre o aereo, </t>
  </si>
  <si>
    <t>Total</t>
  </si>
  <si>
    <t>Biólogo Implemenatación</t>
  </si>
  <si>
    <t>Transporte aereo  Área de estudio</t>
  </si>
  <si>
    <t>PROPUESTA ECONÓMICA IMPLEMENTACIÓN DE COMPENSACIONES</t>
  </si>
  <si>
    <t>PROPUESTA ECONÓMICA DISEÑO DE COMPENSACIONES</t>
  </si>
  <si>
    <t>PROPUESTA ECONÓMICA AJUSTES DE PLANES DE COMPENSACIÓN</t>
  </si>
  <si>
    <t>Viaticos gastos de viajes</t>
  </si>
  <si>
    <t>ESTUDIO DE IMPACTO AMBIENTAL</t>
  </si>
  <si>
    <t>ITEM</t>
  </si>
  <si>
    <t>Valor unitario por mes (COP)</t>
  </si>
  <si>
    <t>Multipli-cador</t>
  </si>
  <si>
    <t>Dedicación (h-mes)</t>
  </si>
  <si>
    <t>Valor Servicios (COP)</t>
  </si>
  <si>
    <t>Observaciones</t>
  </si>
  <si>
    <r>
      <rPr>
        <b/>
        <sz val="11"/>
        <color theme="1"/>
        <rFont val="Calibri"/>
        <family val="2"/>
        <scheme val="minor"/>
      </rPr>
      <t>Costos del Personal</t>
    </r>
    <r>
      <rPr>
        <sz val="12"/>
        <color theme="1"/>
        <rFont val="Calibri"/>
        <family val="2"/>
        <scheme val="minor"/>
      </rPr>
      <t xml:space="preserve">  (desagregar por tipo de función) </t>
    </r>
  </si>
  <si>
    <t>Director ambiental</t>
  </si>
  <si>
    <t xml:space="preserve">Coordinador ambiental </t>
  </si>
  <si>
    <t>Profesional Evaluación Ambiental</t>
  </si>
  <si>
    <t>Geólogo</t>
  </si>
  <si>
    <t>Geomorfología</t>
  </si>
  <si>
    <t>Hidrogeólogo</t>
  </si>
  <si>
    <t>Agrólogo</t>
  </si>
  <si>
    <t>Ingeniero Ambiental</t>
  </si>
  <si>
    <t xml:space="preserve">Ingeniero Forestal </t>
  </si>
  <si>
    <t>Ingeniero Forestal  Auxiliar</t>
  </si>
  <si>
    <t>Biólogo Fauna - Ornitólogo</t>
  </si>
  <si>
    <t>Biólogo Fauna - Herpetólogo</t>
  </si>
  <si>
    <t>Biólogo Fauna - Mazoólogo</t>
  </si>
  <si>
    <t>Biótico - Acuaticos</t>
  </si>
  <si>
    <t>Profesional compensaciones</t>
  </si>
  <si>
    <t>Profesional Social</t>
  </si>
  <si>
    <t>Profesional Social Auxiliar</t>
  </si>
  <si>
    <t>Especialista en valoración económica</t>
  </si>
  <si>
    <t>Auxiliar de edición de documentos</t>
  </si>
  <si>
    <t>Asistente administrativo</t>
  </si>
  <si>
    <t>QA/QC Técnico</t>
  </si>
  <si>
    <t>QA/QC Biotico</t>
  </si>
  <si>
    <t>QA/QC  Abiotico</t>
  </si>
  <si>
    <t>QA/QC Socioeconómico</t>
  </si>
  <si>
    <t>Auxiliar de Campo (Obrero)</t>
  </si>
  <si>
    <t>TOTAL</t>
  </si>
  <si>
    <t>COSTOS DIRECTOS ESTUDIO DE IMPACTO AMBIENTAL</t>
  </si>
  <si>
    <t xml:space="preserve">Unidad </t>
  </si>
  <si>
    <t xml:space="preserve">Cantidad </t>
  </si>
  <si>
    <t>Costo Total</t>
  </si>
  <si>
    <t>Pasajes</t>
  </si>
  <si>
    <t>ida y vuelta</t>
  </si>
  <si>
    <t>Transporte y desplazamiento (Mes)</t>
  </si>
  <si>
    <t>Vehículo_mes</t>
  </si>
  <si>
    <t>Viaticos y alojamiento (Dia)</t>
  </si>
  <si>
    <t>GPS</t>
  </si>
  <si>
    <t>unidad</t>
  </si>
  <si>
    <t>Camaras fotográficas</t>
  </si>
  <si>
    <t>Equipos de Fauna, y Censo de Flora Cinta diametrica, binoculares, pintura, trampas Sherman, Tomahawk,  redes de nioebla, otros.</t>
  </si>
  <si>
    <r>
      <rPr>
        <b/>
        <sz val="11"/>
        <color theme="1"/>
        <rFont val="Calibri"/>
        <family val="2"/>
        <scheme val="minor"/>
      </rPr>
      <t>Materiales, insumos, información secundaria, cartografia, información meteorológica e hidrológica, papeleria, edición de informes, software, comunicaciones</t>
    </r>
    <r>
      <rPr>
        <sz val="12"/>
        <color theme="1"/>
        <rFont val="Calibri"/>
        <family val="2"/>
        <scheme val="minor"/>
      </rPr>
      <t xml:space="preserve"> (incluir  el costo necesario)</t>
    </r>
  </si>
  <si>
    <t>Global</t>
  </si>
  <si>
    <t>Imagen satelital u ortofoto , MULTITEMPORALES</t>
  </si>
  <si>
    <t xml:space="preserve">Visitas de acompañamiento ante autoridades ambientales para gestión de licenciamiento y permisos </t>
  </si>
  <si>
    <t>Valores</t>
  </si>
  <si>
    <t>PERSONAL</t>
  </si>
  <si>
    <t>GASTOS DIRECTOS</t>
  </si>
  <si>
    <t>SOCIALIZACIONES</t>
  </si>
  <si>
    <t>Ítem</t>
  </si>
  <si>
    <t xml:space="preserve">Valor Total </t>
  </si>
  <si>
    <t>Talleres/Reuniones/Socializaciones requeridas para la elaboración de los estudios ambientales.</t>
  </si>
  <si>
    <t>Reunión, socialización</t>
  </si>
  <si>
    <t>Incluye:
2 reuniones con veredas (divididas en tres momentos, una con los lideres y otras dos ) para un total de 3 veredas. 
2 reuniones con alcaldía (divididas en dos momentos) para una alcaldía. 
2 reunión para una corporación ambiental. 
2 reuniones con Gobernaciones</t>
  </si>
  <si>
    <t>Nota: El valor calculado se toma con un promedio de valor de socialización de los proyectos cotizados por WSP e Ingedisa</t>
  </si>
  <si>
    <t>Totales EIA sin IVA</t>
  </si>
  <si>
    <t>EIA</t>
  </si>
  <si>
    <t>Reuniones de socialización</t>
  </si>
  <si>
    <t>SUBTOTAL</t>
  </si>
  <si>
    <t>IVA (19%)</t>
  </si>
  <si>
    <t>Costos COMCO</t>
  </si>
  <si>
    <t>Valor costo</t>
  </si>
  <si>
    <t>fm.</t>
  </si>
  <si>
    <t>Subtotal</t>
  </si>
  <si>
    <t>Permisos y evaluaciones ambientales</t>
  </si>
  <si>
    <t>Levantamiento de veda</t>
  </si>
  <si>
    <t>LEVANTAMIENTO DE VEDA NACIONAL Y REGIONAL</t>
  </si>
  <si>
    <t>Coordinador epífitas</t>
  </si>
  <si>
    <t>Ingeniero Forestal - vedas</t>
  </si>
  <si>
    <t>Profesional  vasculares</t>
  </si>
  <si>
    <t>Profesional  no vasculares</t>
  </si>
  <si>
    <r>
      <t xml:space="preserve">Nota: </t>
    </r>
    <r>
      <rPr>
        <sz val="10"/>
        <color theme="1"/>
        <rFont val="Calibri"/>
        <family val="2"/>
        <scheme val="minor"/>
      </rPr>
      <t xml:space="preserve">Esta considerado en este valor la fase de campo y oficina para las vedas nacionales y regionales </t>
    </r>
  </si>
  <si>
    <t>COSTOS DIRECTOS LEVANTAMIENTO DE VEDA</t>
  </si>
  <si>
    <t>Costo unitario</t>
  </si>
  <si>
    <t>Servicio de secado (epífitas vaculares, forofitos)</t>
  </si>
  <si>
    <t>Muestra</t>
  </si>
  <si>
    <t>Deposito en herbario todos los grupos taxonómicos</t>
  </si>
  <si>
    <t>Montaje de muestras en el herbario</t>
  </si>
  <si>
    <r>
      <rPr>
        <b/>
        <sz val="11"/>
        <color theme="1"/>
        <rFont val="Calibri"/>
        <family val="2"/>
        <scheme val="minor"/>
      </rPr>
      <t>viaticos y alojamiento</t>
    </r>
    <r>
      <rPr>
        <sz val="12"/>
        <color theme="1"/>
        <rFont val="Calibri"/>
        <family val="2"/>
        <scheme val="minor"/>
      </rPr>
      <t xml:space="preserve"> (incluir el costo necesarios)</t>
    </r>
  </si>
  <si>
    <t>Nota: Presupuesto estimado para el Campo, Caracterización y elaboración de documentos de veda Nacional y Regional.</t>
  </si>
  <si>
    <t>TOTAL LEVANTAMIENTO DE VEDA</t>
  </si>
  <si>
    <t>VALOR</t>
  </si>
  <si>
    <t xml:space="preserve">TOTAL </t>
  </si>
  <si>
    <t>Profesional sosteniblidad</t>
  </si>
  <si>
    <t>Auxiliar grafico</t>
  </si>
  <si>
    <t>Analista de datos</t>
  </si>
  <si>
    <t>otros insumos</t>
  </si>
  <si>
    <t>Biolog de Fauna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</si>
</sst>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\ * #,##0.00_);_(&quot;$&quot;\ * \(#,##0.00\);_(&quot;$&quot;\ * &quot;-&quot;??_);_(@_)"/>
    <numFmt numFmtId="166" formatCode="_(&quot;$&quot;\ * #,##0_);_(&quot;$&quot;\ * \(#,##0\);_(&quot;$&quot;\ * &quot;-&quot;??_);_(@_)"/>
    <numFmt numFmtId="167" formatCode="0.0%"/>
    <numFmt numFmtId="168" formatCode="&quot;$&quot;\ #,##0"/>
    <numFmt numFmtId="169" formatCode="_-[$$-240A]\ * #,##0.00_-;\-[$$-240A]\ * #,##0.00_-;_-[$$-240A]\ * &quot;-&quot;??_-;_-@_-"/>
    <numFmt numFmtId="170" formatCode="_-[$$-240A]\ * #,##0_-;\-[$$-240A]\ * #,##0_-;_-[$$-240A]\ * &quot;-&quot;??_-;_-@_-"/>
    <numFmt numFmtId="171" formatCode="_-&quot;$&quot;\ * #,##0.00_-;\-&quot;$&quot;\ * #,##0.00_-;_-&quot;$&quot;\ * &quot;-&quot;??_-;_-@_-"/>
    <numFmt numFmtId="172" formatCode="_(* #,##0_);_(* \(#,##0\);_(* &quot;-&quot;??_);_(@_)"/>
    <numFmt numFmtId="173" formatCode="_-&quot;$&quot;\ * #,##0_-;\-&quot;$&quot;\ * #,##0_-;_-&quot;$&quot;\ * &quot;-&quot;_-;_-@_-"/>
    <numFmt numFmtId="174" formatCode="&quot;$&quot;#,##0.00"/>
    <numFmt numFmtId="175" formatCode="&quot;$&quot;\ #,##0;[Red]\-&quot;$&quot;\ #,##0"/>
    <numFmt numFmtId="176" formatCode="&quot;$&quot;#,##0"/>
  </numFmts>
  <fonts count="2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6"/>
      <color rgb="FF000000"/>
      <name val="Calibri"/>
      <family val="2"/>
      <scheme val="minor"/>
    </font>
    <font>
      <sz val="6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377">
    <xf numFmtId="0" fontId="0" fillId="0" borderId="0" xfId="0"/>
    <xf numFmtId="0" fontId="10" fillId="3" borderId="8" xfId="3" applyFont="1" applyFill="1" applyBorder="1" applyAlignment="1">
      <alignment horizontal="left" vertical="center" wrapText="1"/>
    </xf>
    <xf numFmtId="10" fontId="12" fillId="0" borderId="0" xfId="2" applyNumberFormat="1" applyFont="1" applyAlignment="1">
      <alignment horizontal="center" vertical="center"/>
    </xf>
    <xf numFmtId="0" fontId="14" fillId="2" borderId="13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 wrapText="1"/>
    </xf>
    <xf numFmtId="0" fontId="14" fillId="2" borderId="15" xfId="3" applyFont="1" applyFill="1" applyBorder="1" applyAlignment="1">
      <alignment horizontal="center" vertical="center"/>
    </xf>
    <xf numFmtId="0" fontId="10" fillId="3" borderId="0" xfId="3" applyFont="1" applyFill="1" applyAlignment="1">
      <alignment horizontal="left" vertical="center" wrapText="1"/>
    </xf>
    <xf numFmtId="0" fontId="14" fillId="2" borderId="16" xfId="3" applyFont="1" applyFill="1" applyBorder="1" applyAlignment="1">
      <alignment horizontal="left" vertical="center" wrapText="1"/>
    </xf>
    <xf numFmtId="0" fontId="14" fillId="2" borderId="9" xfId="3" applyFont="1" applyFill="1" applyBorder="1" applyAlignment="1">
      <alignment horizontal="left" vertical="center" wrapText="1"/>
    </xf>
    <xf numFmtId="0" fontId="10" fillId="3" borderId="30" xfId="3" applyFont="1" applyFill="1" applyBorder="1" applyAlignment="1">
      <alignment horizontal="left" vertical="center" wrapText="1"/>
    </xf>
    <xf numFmtId="0" fontId="4" fillId="0" borderId="35" xfId="3" applyFont="1" applyBorder="1" applyAlignment="1">
      <alignment vertical="center"/>
    </xf>
    <xf numFmtId="0" fontId="4" fillId="0" borderId="38" xfId="3" applyFont="1" applyBorder="1" applyAlignment="1">
      <alignment vertical="center"/>
    </xf>
    <xf numFmtId="0" fontId="4" fillId="0" borderId="41" xfId="3" applyFont="1" applyBorder="1" applyAlignment="1">
      <alignment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5" fillId="0" borderId="1" xfId="3" applyFont="1" applyBorder="1" applyAlignment="1">
      <alignment vertical="center"/>
    </xf>
    <xf numFmtId="0" fontId="6" fillId="2" borderId="2" xfId="3" applyFont="1" applyFill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4" fillId="2" borderId="4" xfId="3" applyFont="1" applyFill="1" applyBorder="1" applyAlignment="1">
      <alignment vertical="center"/>
    </xf>
    <xf numFmtId="0" fontId="4" fillId="2" borderId="5" xfId="3" applyFont="1" applyFill="1" applyBorder="1" applyAlignment="1">
      <alignment vertical="center"/>
    </xf>
    <xf numFmtId="0" fontId="5" fillId="0" borderId="0" xfId="3" applyFont="1" applyAlignment="1">
      <alignment vertical="center"/>
    </xf>
    <xf numFmtId="0" fontId="5" fillId="0" borderId="4" xfId="3" applyFont="1" applyBorder="1" applyAlignment="1">
      <alignment vertical="center"/>
    </xf>
    <xf numFmtId="0" fontId="5" fillId="0" borderId="5" xfId="3" applyFont="1" applyBorder="1" applyAlignment="1">
      <alignment vertical="center"/>
    </xf>
    <xf numFmtId="0" fontId="9" fillId="3" borderId="12" xfId="3" applyFont="1" applyFill="1" applyBorder="1" applyAlignment="1">
      <alignment horizontal="left" vertical="center"/>
    </xf>
    <xf numFmtId="0" fontId="10" fillId="3" borderId="0" xfId="3" applyFont="1" applyFill="1" applyAlignment="1">
      <alignment horizontal="center" vertical="center"/>
    </xf>
    <xf numFmtId="166" fontId="10" fillId="3" borderId="0" xfId="4" applyNumberFormat="1" applyFont="1" applyFill="1" applyAlignment="1">
      <alignment horizontal="right" vertical="center"/>
    </xf>
    <xf numFmtId="166" fontId="10" fillId="3" borderId="0" xfId="3" applyNumberFormat="1" applyFont="1" applyFill="1" applyAlignment="1">
      <alignment horizontal="right" vertical="center"/>
    </xf>
    <xf numFmtId="2" fontId="10" fillId="3" borderId="0" xfId="5" applyNumberFormat="1" applyFont="1" applyFill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3" fillId="0" borderId="5" xfId="3" applyFont="1" applyBorder="1" applyAlignment="1">
      <alignment vertical="center"/>
    </xf>
    <xf numFmtId="0" fontId="13" fillId="0" borderId="0" xfId="3" applyFont="1" applyAlignment="1">
      <alignment vertical="center"/>
    </xf>
    <xf numFmtId="0" fontId="15" fillId="2" borderId="13" xfId="3" applyFont="1" applyFill="1" applyBorder="1" applyAlignment="1">
      <alignment horizontal="left" vertical="center"/>
    </xf>
    <xf numFmtId="0" fontId="14" fillId="2" borderId="7" xfId="3" applyFont="1" applyFill="1" applyBorder="1" applyAlignment="1">
      <alignment horizontal="center" vertical="center"/>
    </xf>
    <xf numFmtId="9" fontId="14" fillId="2" borderId="7" xfId="2" applyFont="1" applyFill="1" applyBorder="1" applyAlignment="1">
      <alignment horizontal="center" vertical="center"/>
    </xf>
    <xf numFmtId="166" fontId="14" fillId="0" borderId="7" xfId="4" applyNumberFormat="1" applyFont="1" applyBorder="1" applyAlignment="1">
      <alignment horizontal="right" vertical="center"/>
    </xf>
    <xf numFmtId="4" fontId="14" fillId="3" borderId="7" xfId="3" applyNumberFormat="1" applyFont="1" applyFill="1" applyBorder="1" applyAlignment="1">
      <alignment horizontal="center" vertical="center"/>
    </xf>
    <xf numFmtId="166" fontId="14" fillId="2" borderId="7" xfId="4" applyNumberFormat="1" applyFont="1" applyFill="1" applyBorder="1" applyAlignment="1">
      <alignment horizontal="right" vertical="center"/>
    </xf>
    <xf numFmtId="166" fontId="14" fillId="3" borderId="7" xfId="4" applyNumberFormat="1" applyFont="1" applyFill="1" applyBorder="1" applyAlignment="1">
      <alignment horizontal="right" vertical="center"/>
    </xf>
    <xf numFmtId="166" fontId="14" fillId="3" borderId="13" xfId="3" applyNumberFormat="1" applyFont="1" applyFill="1" applyBorder="1" applyAlignment="1">
      <alignment horizontal="right" vertical="center"/>
    </xf>
    <xf numFmtId="2" fontId="14" fillId="3" borderId="7" xfId="5" applyNumberFormat="1" applyFont="1" applyFill="1" applyBorder="1" applyAlignment="1">
      <alignment horizontal="center" vertical="center"/>
    </xf>
    <xf numFmtId="0" fontId="4" fillId="0" borderId="16" xfId="3" applyFont="1" applyBorder="1" applyAlignment="1">
      <alignment vertical="center" wrapText="1"/>
    </xf>
    <xf numFmtId="0" fontId="15" fillId="2" borderId="14" xfId="3" applyFont="1" applyFill="1" applyBorder="1" applyAlignment="1">
      <alignment horizontal="left" vertical="center"/>
    </xf>
    <xf numFmtId="0" fontId="14" fillId="2" borderId="16" xfId="3" applyFont="1" applyFill="1" applyBorder="1" applyAlignment="1">
      <alignment horizontal="center" vertical="center"/>
    </xf>
    <xf numFmtId="9" fontId="14" fillId="2" borderId="16" xfId="2" applyFont="1" applyFill="1" applyBorder="1" applyAlignment="1">
      <alignment horizontal="center" vertical="center"/>
    </xf>
    <xf numFmtId="166" fontId="14" fillId="0" borderId="16" xfId="4" applyNumberFormat="1" applyFont="1" applyBorder="1" applyAlignment="1">
      <alignment horizontal="right" vertical="center"/>
    </xf>
    <xf numFmtId="4" fontId="14" fillId="3" borderId="16" xfId="3" applyNumberFormat="1" applyFont="1" applyFill="1" applyBorder="1" applyAlignment="1">
      <alignment horizontal="center" vertical="center"/>
    </xf>
    <xf numFmtId="166" fontId="14" fillId="2" borderId="16" xfId="4" applyNumberFormat="1" applyFont="1" applyFill="1" applyBorder="1" applyAlignment="1">
      <alignment horizontal="right" vertical="center"/>
    </xf>
    <xf numFmtId="166" fontId="14" fillId="3" borderId="16" xfId="4" applyNumberFormat="1" applyFont="1" applyFill="1" applyBorder="1" applyAlignment="1">
      <alignment horizontal="right" vertical="center"/>
    </xf>
    <xf numFmtId="166" fontId="14" fillId="3" borderId="14" xfId="3" applyNumberFormat="1" applyFont="1" applyFill="1" applyBorder="1" applyAlignment="1">
      <alignment horizontal="right" vertical="center"/>
    </xf>
    <xf numFmtId="2" fontId="14" fillId="3" borderId="16" xfId="5" applyNumberFormat="1" applyFont="1" applyFill="1" applyBorder="1" applyAlignment="1">
      <alignment horizontal="center" vertical="center"/>
    </xf>
    <xf numFmtId="0" fontId="15" fillId="2" borderId="15" xfId="3" applyFont="1" applyFill="1" applyBorder="1" applyAlignment="1">
      <alignment horizontal="left" vertical="center"/>
    </xf>
    <xf numFmtId="0" fontId="14" fillId="2" borderId="9" xfId="3" applyFont="1" applyFill="1" applyBorder="1" applyAlignment="1">
      <alignment horizontal="center" vertical="center"/>
    </xf>
    <xf numFmtId="9" fontId="14" fillId="2" borderId="9" xfId="2" applyFont="1" applyFill="1" applyBorder="1" applyAlignment="1">
      <alignment horizontal="center" vertical="center"/>
    </xf>
    <xf numFmtId="166" fontId="14" fillId="0" borderId="9" xfId="4" applyNumberFormat="1" applyFont="1" applyBorder="1" applyAlignment="1">
      <alignment horizontal="right" vertical="center"/>
    </xf>
    <xf numFmtId="4" fontId="14" fillId="3" borderId="9" xfId="3" applyNumberFormat="1" applyFont="1" applyFill="1" applyBorder="1" applyAlignment="1">
      <alignment horizontal="center" vertical="center"/>
    </xf>
    <xf numFmtId="166" fontId="14" fillId="2" borderId="9" xfId="4" applyNumberFormat="1" applyFont="1" applyFill="1" applyBorder="1" applyAlignment="1">
      <alignment horizontal="right" vertical="center"/>
    </xf>
    <xf numFmtId="166" fontId="14" fillId="3" borderId="9" xfId="4" applyNumberFormat="1" applyFont="1" applyFill="1" applyBorder="1" applyAlignment="1">
      <alignment horizontal="right" vertical="center"/>
    </xf>
    <xf numFmtId="166" fontId="14" fillId="3" borderId="15" xfId="3" applyNumberFormat="1" applyFont="1" applyFill="1" applyBorder="1" applyAlignment="1">
      <alignment horizontal="right" vertical="center"/>
    </xf>
    <xf numFmtId="2" fontId="14" fillId="3" borderId="9" xfId="5" applyNumberFormat="1" applyFont="1" applyFill="1" applyBorder="1" applyAlignment="1">
      <alignment horizontal="center" vertical="center"/>
    </xf>
    <xf numFmtId="0" fontId="4" fillId="0" borderId="9" xfId="3" applyFont="1" applyBorder="1" applyAlignment="1">
      <alignment vertical="center" wrapText="1"/>
    </xf>
    <xf numFmtId="0" fontId="9" fillId="3" borderId="0" xfId="3" applyFont="1" applyFill="1" applyAlignment="1">
      <alignment horizontal="left" vertical="center"/>
    </xf>
    <xf numFmtId="166" fontId="8" fillId="3" borderId="19" xfId="4" applyNumberFormat="1" applyFont="1" applyFill="1" applyBorder="1" applyAlignment="1">
      <alignment horizontal="right" vertical="center"/>
    </xf>
    <xf numFmtId="2" fontId="8" fillId="3" borderId="19" xfId="5" applyNumberFormat="1" applyFont="1" applyFill="1" applyBorder="1" applyAlignment="1">
      <alignment horizontal="center" vertical="center"/>
    </xf>
    <xf numFmtId="9" fontId="4" fillId="0" borderId="0" xfId="2" applyFont="1" applyAlignment="1">
      <alignment vertical="center"/>
    </xf>
    <xf numFmtId="0" fontId="8" fillId="3" borderId="4" xfId="3" applyFont="1" applyFill="1" applyBorder="1" applyAlignment="1">
      <alignment vertical="center"/>
    </xf>
    <xf numFmtId="0" fontId="8" fillId="3" borderId="5" xfId="3" applyFont="1" applyFill="1" applyBorder="1" applyAlignment="1">
      <alignment vertical="center"/>
    </xf>
    <xf numFmtId="0" fontId="8" fillId="2" borderId="16" xfId="3" applyFont="1" applyFill="1" applyBorder="1" applyAlignment="1">
      <alignment horizontal="left" vertical="center"/>
    </xf>
    <xf numFmtId="166" fontId="14" fillId="3" borderId="16" xfId="3" applyNumberFormat="1" applyFont="1" applyFill="1" applyBorder="1" applyAlignment="1">
      <alignment horizontal="right" vertical="center"/>
    </xf>
    <xf numFmtId="0" fontId="8" fillId="2" borderId="10" xfId="3" applyFont="1" applyFill="1" applyBorder="1" applyAlignment="1">
      <alignment horizontal="left" vertical="center"/>
    </xf>
    <xf numFmtId="0" fontId="14" fillId="2" borderId="10" xfId="3" applyFont="1" applyFill="1" applyBorder="1" applyAlignment="1">
      <alignment horizontal="center" vertical="center"/>
    </xf>
    <xf numFmtId="4" fontId="14" fillId="4" borderId="24" xfId="3" applyNumberFormat="1" applyFont="1" applyFill="1" applyBorder="1" applyAlignment="1">
      <alignment horizontal="center" vertical="center"/>
    </xf>
    <xf numFmtId="4" fontId="14" fillId="4" borderId="25" xfId="3" applyNumberFormat="1" applyFont="1" applyFill="1" applyBorder="1" applyAlignment="1">
      <alignment horizontal="center" vertical="center"/>
    </xf>
    <xf numFmtId="0" fontId="8" fillId="2" borderId="9" xfId="3" applyFont="1" applyFill="1" applyBorder="1" applyAlignment="1">
      <alignment horizontal="left" vertical="center"/>
    </xf>
    <xf numFmtId="10" fontId="4" fillId="0" borderId="0" xfId="2" applyNumberFormat="1" applyFont="1" applyAlignment="1">
      <alignment vertical="center"/>
    </xf>
    <xf numFmtId="0" fontId="9" fillId="3" borderId="14" xfId="3" applyFont="1" applyFill="1" applyBorder="1" applyAlignment="1">
      <alignment horizontal="left" vertical="center"/>
    </xf>
    <xf numFmtId="0" fontId="10" fillId="3" borderId="30" xfId="3" applyFont="1" applyFill="1" applyBorder="1" applyAlignment="1">
      <alignment horizontal="center" vertical="center"/>
    </xf>
    <xf numFmtId="166" fontId="10" fillId="3" borderId="30" xfId="4" applyNumberFormat="1" applyFont="1" applyFill="1" applyBorder="1" applyAlignment="1">
      <alignment horizontal="right" vertical="center"/>
    </xf>
    <xf numFmtId="166" fontId="10" fillId="3" borderId="30" xfId="3" applyNumberFormat="1" applyFont="1" applyFill="1" applyBorder="1" applyAlignment="1">
      <alignment horizontal="right" vertical="center"/>
    </xf>
    <xf numFmtId="2" fontId="10" fillId="3" borderId="23" xfId="5" applyNumberFormat="1" applyFont="1" applyFill="1" applyBorder="1" applyAlignment="1">
      <alignment horizontal="center" vertical="center"/>
    </xf>
    <xf numFmtId="10" fontId="5" fillId="0" borderId="19" xfId="2" applyNumberFormat="1" applyFont="1" applyBorder="1" applyAlignment="1">
      <alignment vertical="center"/>
    </xf>
    <xf numFmtId="166" fontId="8" fillId="5" borderId="7" xfId="4" applyNumberFormat="1" applyFont="1" applyFill="1" applyBorder="1" applyAlignment="1">
      <alignment horizontal="right" vertical="center"/>
    </xf>
    <xf numFmtId="2" fontId="6" fillId="5" borderId="7" xfId="5" applyNumberFormat="1" applyFont="1" applyFill="1" applyBorder="1" applyAlignment="1">
      <alignment horizontal="center" vertical="center"/>
    </xf>
    <xf numFmtId="10" fontId="5" fillId="5" borderId="19" xfId="2" applyNumberFormat="1" applyFont="1" applyFill="1" applyBorder="1" applyAlignment="1">
      <alignment vertical="center"/>
    </xf>
    <xf numFmtId="166" fontId="8" fillId="3" borderId="16" xfId="4" applyNumberFormat="1" applyFont="1" applyFill="1" applyBorder="1" applyAlignment="1">
      <alignment horizontal="right" vertical="center"/>
    </xf>
    <xf numFmtId="2" fontId="8" fillId="3" borderId="16" xfId="5" applyNumberFormat="1" applyFont="1" applyFill="1" applyBorder="1" applyAlignment="1">
      <alignment horizontal="center" vertical="center"/>
    </xf>
    <xf numFmtId="166" fontId="8" fillId="3" borderId="9" xfId="4" applyNumberFormat="1" applyFont="1" applyFill="1" applyBorder="1" applyAlignment="1">
      <alignment horizontal="right" vertical="center"/>
    </xf>
    <xf numFmtId="2" fontId="8" fillId="3" borderId="9" xfId="5" applyNumberFormat="1" applyFont="1" applyFill="1" applyBorder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4" fillId="0" borderId="38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0" fontId="5" fillId="0" borderId="38" xfId="3" applyFont="1" applyBorder="1" applyAlignment="1">
      <alignment horizontal="center" vertical="center"/>
    </xf>
    <xf numFmtId="0" fontId="17" fillId="0" borderId="0" xfId="3" applyFont="1" applyAlignment="1">
      <alignment horizontal="center" vertical="center"/>
    </xf>
    <xf numFmtId="4" fontId="14" fillId="0" borderId="7" xfId="3" applyNumberFormat="1" applyFont="1" applyBorder="1" applyAlignment="1">
      <alignment horizontal="center" vertical="center"/>
    </xf>
    <xf numFmtId="4" fontId="14" fillId="0" borderId="16" xfId="3" applyNumberFormat="1" applyFont="1" applyBorder="1" applyAlignment="1">
      <alignment horizontal="center" vertical="center"/>
    </xf>
    <xf numFmtId="4" fontId="15" fillId="0" borderId="7" xfId="3" applyNumberFormat="1" applyFont="1" applyBorder="1" applyAlignment="1">
      <alignment horizontal="center" vertical="center"/>
    </xf>
    <xf numFmtId="4" fontId="15" fillId="0" borderId="16" xfId="3" applyNumberFormat="1" applyFont="1" applyBorder="1" applyAlignment="1">
      <alignment horizontal="center" vertical="center"/>
    </xf>
    <xf numFmtId="166" fontId="14" fillId="2" borderId="11" xfId="4" applyNumberFormat="1" applyFont="1" applyFill="1" applyBorder="1" applyAlignment="1">
      <alignment horizontal="right" vertical="center"/>
    </xf>
    <xf numFmtId="166" fontId="14" fillId="3" borderId="11" xfId="4" applyNumberFormat="1" applyFont="1" applyFill="1" applyBorder="1" applyAlignment="1">
      <alignment horizontal="right" vertical="center"/>
    </xf>
    <xf numFmtId="166" fontId="14" fillId="3" borderId="11" xfId="3" applyNumberFormat="1" applyFont="1" applyFill="1" applyBorder="1" applyAlignment="1">
      <alignment horizontal="right" vertical="center"/>
    </xf>
    <xf numFmtId="2" fontId="14" fillId="3" borderId="11" xfId="5" applyNumberFormat="1" applyFont="1" applyFill="1" applyBorder="1" applyAlignment="1">
      <alignment horizontal="center" vertical="center"/>
    </xf>
    <xf numFmtId="0" fontId="4" fillId="0" borderId="12" xfId="3" applyFont="1" applyBorder="1" applyAlignment="1">
      <alignment vertical="center" wrapText="1"/>
    </xf>
    <xf numFmtId="0" fontId="4" fillId="0" borderId="0" xfId="3" applyFont="1" applyAlignment="1">
      <alignment vertical="center" wrapText="1"/>
    </xf>
    <xf numFmtId="0" fontId="4" fillId="0" borderId="17" xfId="3" applyFont="1" applyBorder="1" applyAlignment="1">
      <alignment vertical="center" wrapText="1"/>
    </xf>
    <xf numFmtId="0" fontId="8" fillId="2" borderId="11" xfId="3" applyFont="1" applyFill="1" applyBorder="1" applyAlignment="1">
      <alignment horizontal="left" vertical="center"/>
    </xf>
    <xf numFmtId="0" fontId="14" fillId="2" borderId="11" xfId="3" applyFont="1" applyFill="1" applyBorder="1" applyAlignment="1">
      <alignment horizontal="left" vertical="center" wrapText="1"/>
    </xf>
    <xf numFmtId="166" fontId="14" fillId="3" borderId="9" xfId="3" applyNumberFormat="1" applyFont="1" applyFill="1" applyBorder="1" applyAlignment="1">
      <alignment horizontal="right" vertical="center"/>
    </xf>
    <xf numFmtId="1" fontId="4" fillId="0" borderId="38" xfId="3" applyNumberFormat="1" applyFont="1" applyBorder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166" fontId="4" fillId="0" borderId="0" xfId="3" applyNumberFormat="1" applyFont="1" applyAlignment="1">
      <alignment vertical="center"/>
    </xf>
    <xf numFmtId="0" fontId="14" fillId="2" borderId="24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left" vertical="center"/>
    </xf>
    <xf numFmtId="4" fontId="14" fillId="2" borderId="10" xfId="3" applyNumberFormat="1" applyFont="1" applyFill="1" applyBorder="1" applyAlignment="1">
      <alignment horizontal="center" vertical="center"/>
    </xf>
    <xf numFmtId="9" fontId="14" fillId="2" borderId="10" xfId="2" applyFont="1" applyFill="1" applyBorder="1" applyAlignment="1">
      <alignment horizontal="center" vertical="center"/>
    </xf>
    <xf numFmtId="166" fontId="14" fillId="0" borderId="10" xfId="4" applyNumberFormat="1" applyFont="1" applyBorder="1" applyAlignment="1">
      <alignment horizontal="right" vertical="center"/>
    </xf>
    <xf numFmtId="4" fontId="14" fillId="3" borderId="10" xfId="3" applyNumberFormat="1" applyFont="1" applyFill="1" applyBorder="1" applyAlignment="1">
      <alignment horizontal="center" vertical="center"/>
    </xf>
    <xf numFmtId="166" fontId="14" fillId="2" borderId="10" xfId="4" applyNumberFormat="1" applyFont="1" applyFill="1" applyBorder="1" applyAlignment="1">
      <alignment horizontal="right" vertical="center"/>
    </xf>
    <xf numFmtId="166" fontId="14" fillId="3" borderId="10" xfId="4" applyNumberFormat="1" applyFont="1" applyFill="1" applyBorder="1" applyAlignment="1">
      <alignment horizontal="right" vertical="center"/>
    </xf>
    <xf numFmtId="166" fontId="14" fillId="3" borderId="24" xfId="3" applyNumberFormat="1" applyFont="1" applyFill="1" applyBorder="1" applyAlignment="1">
      <alignment horizontal="right" vertical="center"/>
    </xf>
    <xf numFmtId="2" fontId="14" fillId="3" borderId="10" xfId="5" applyNumberFormat="1" applyFont="1" applyFill="1" applyBorder="1" applyAlignment="1">
      <alignment horizontal="center" vertical="center"/>
    </xf>
    <xf numFmtId="0" fontId="4" fillId="0" borderId="10" xfId="3" applyFont="1" applyBorder="1" applyAlignment="1">
      <alignment vertical="center" wrapText="1"/>
    </xf>
    <xf numFmtId="10" fontId="17" fillId="3" borderId="16" xfId="2" applyNumberFormat="1" applyFont="1" applyFill="1" applyBorder="1" applyAlignment="1">
      <alignment horizontal="right" vertical="center"/>
    </xf>
    <xf numFmtId="0" fontId="13" fillId="0" borderId="43" xfId="3" applyFont="1" applyBorder="1" applyAlignment="1">
      <alignment vertical="center"/>
    </xf>
    <xf numFmtId="4" fontId="14" fillId="0" borderId="9" xfId="3" applyNumberFormat="1" applyFont="1" applyBorder="1" applyAlignment="1">
      <alignment horizontal="center" vertical="center"/>
    </xf>
    <xf numFmtId="4" fontId="15" fillId="0" borderId="9" xfId="3" applyNumberFormat="1" applyFont="1" applyBorder="1" applyAlignment="1">
      <alignment horizontal="center" vertical="center"/>
    </xf>
    <xf numFmtId="44" fontId="18" fillId="0" borderId="0" xfId="1" applyFont="1" applyFill="1" applyAlignment="1">
      <alignment vertical="center"/>
    </xf>
    <xf numFmtId="0" fontId="15" fillId="2" borderId="14" xfId="3" applyFont="1" applyFill="1" applyBorder="1" applyAlignment="1">
      <alignment horizontal="center" vertical="center"/>
    </xf>
    <xf numFmtId="0" fontId="15" fillId="2" borderId="16" xfId="3" applyFont="1" applyFill="1" applyBorder="1" applyAlignment="1">
      <alignment horizontal="center" vertical="center"/>
    </xf>
    <xf numFmtId="4" fontId="15" fillId="2" borderId="16" xfId="3" applyNumberFormat="1" applyFont="1" applyFill="1" applyBorder="1" applyAlignment="1">
      <alignment horizontal="center" vertical="center"/>
    </xf>
    <xf numFmtId="9" fontId="15" fillId="2" borderId="16" xfId="2" applyFont="1" applyFill="1" applyBorder="1" applyAlignment="1">
      <alignment horizontal="center" vertical="center"/>
    </xf>
    <xf numFmtId="166" fontId="15" fillId="0" borderId="16" xfId="4" applyNumberFormat="1" applyFont="1" applyBorder="1" applyAlignment="1">
      <alignment horizontal="right" vertical="center"/>
    </xf>
    <xf numFmtId="4" fontId="15" fillId="3" borderId="16" xfId="3" applyNumberFormat="1" applyFont="1" applyFill="1" applyBorder="1" applyAlignment="1">
      <alignment horizontal="center" vertical="center"/>
    </xf>
    <xf numFmtId="166" fontId="15" fillId="2" borderId="16" xfId="4" applyNumberFormat="1" applyFont="1" applyFill="1" applyBorder="1" applyAlignment="1">
      <alignment horizontal="right" vertical="center"/>
    </xf>
    <xf numFmtId="166" fontId="15" fillId="3" borderId="16" xfId="4" applyNumberFormat="1" applyFont="1" applyFill="1" applyBorder="1" applyAlignment="1">
      <alignment horizontal="right" vertical="center"/>
    </xf>
    <xf numFmtId="166" fontId="15" fillId="3" borderId="14" xfId="3" applyNumberFormat="1" applyFont="1" applyFill="1" applyBorder="1" applyAlignment="1">
      <alignment horizontal="right" vertical="center"/>
    </xf>
    <xf numFmtId="2" fontId="15" fillId="3" borderId="16" xfId="5" applyNumberFormat="1" applyFont="1" applyFill="1" applyBorder="1" applyAlignment="1">
      <alignment horizontal="center" vertical="center"/>
    </xf>
    <xf numFmtId="4" fontId="15" fillId="2" borderId="9" xfId="3" applyNumberFormat="1" applyFont="1" applyFill="1" applyBorder="1" applyAlignment="1">
      <alignment horizontal="center" vertical="center"/>
    </xf>
    <xf numFmtId="0" fontId="15" fillId="0" borderId="9" xfId="3" applyFont="1" applyBorder="1" applyAlignment="1">
      <alignment vertical="center" wrapText="1"/>
    </xf>
    <xf numFmtId="0" fontId="15" fillId="0" borderId="0" xfId="3" applyFont="1" applyAlignment="1">
      <alignment vertical="center"/>
    </xf>
    <xf numFmtId="0" fontId="15" fillId="0" borderId="38" xfId="3" applyFont="1" applyBorder="1" applyAlignment="1">
      <alignment horizontal="center" vertical="center"/>
    </xf>
    <xf numFmtId="10" fontId="12" fillId="0" borderId="43" xfId="2" applyNumberFormat="1" applyFont="1" applyBorder="1" applyAlignment="1">
      <alignment horizontal="center" vertical="center"/>
    </xf>
    <xf numFmtId="0" fontId="8" fillId="2" borderId="7" xfId="3" applyFont="1" applyFill="1" applyBorder="1" applyAlignment="1">
      <alignment horizontal="left" vertical="center"/>
    </xf>
    <xf numFmtId="166" fontId="14" fillId="3" borderId="7" xfId="3" applyNumberFormat="1" applyFont="1" applyFill="1" applyBorder="1" applyAlignment="1">
      <alignment horizontal="right" vertical="center"/>
    </xf>
    <xf numFmtId="166" fontId="14" fillId="0" borderId="16" xfId="3" applyNumberFormat="1" applyFont="1" applyFill="1" applyBorder="1" applyAlignment="1">
      <alignment horizontal="right" vertical="center"/>
    </xf>
    <xf numFmtId="0" fontId="14" fillId="0" borderId="7" xfId="3" applyFont="1" applyFill="1" applyBorder="1" applyAlignment="1">
      <alignment horizontal="left" vertical="center" wrapText="1"/>
    </xf>
    <xf numFmtId="4" fontId="14" fillId="4" borderId="14" xfId="3" applyNumberFormat="1" applyFont="1" applyFill="1" applyBorder="1" applyAlignment="1">
      <alignment horizontal="center" vertical="center"/>
    </xf>
    <xf numFmtId="4" fontId="14" fillId="4" borderId="23" xfId="3" applyNumberFormat="1" applyFont="1" applyFill="1" applyBorder="1" applyAlignment="1">
      <alignment horizontal="center" vertical="center"/>
    </xf>
    <xf numFmtId="4" fontId="14" fillId="2" borderId="16" xfId="3" applyNumberFormat="1" applyFont="1" applyFill="1" applyBorder="1" applyAlignment="1">
      <alignment horizontal="center" vertical="center"/>
    </xf>
    <xf numFmtId="4" fontId="14" fillId="2" borderId="9" xfId="3" applyNumberFormat="1" applyFont="1" applyFill="1" applyBorder="1" applyAlignment="1">
      <alignment horizontal="center" vertical="center"/>
    </xf>
    <xf numFmtId="4" fontId="14" fillId="2" borderId="7" xfId="3" applyNumberFormat="1" applyFont="1" applyFill="1" applyBorder="1" applyAlignment="1">
      <alignment horizontal="center" vertical="center"/>
    </xf>
    <xf numFmtId="0" fontId="8" fillId="3" borderId="9" xfId="3" applyFont="1" applyFill="1" applyBorder="1" applyAlignment="1">
      <alignment horizontal="center" vertical="center"/>
    </xf>
    <xf numFmtId="0" fontId="8" fillId="3" borderId="16" xfId="3" applyFont="1" applyFill="1" applyBorder="1" applyAlignment="1">
      <alignment horizontal="center" vertical="center"/>
    </xf>
    <xf numFmtId="44" fontId="18" fillId="0" borderId="0" xfId="1" applyFont="1" applyAlignment="1">
      <alignment vertical="center"/>
    </xf>
    <xf numFmtId="0" fontId="14" fillId="0" borderId="7" xfId="3" applyFont="1" applyBorder="1" applyAlignment="1">
      <alignment horizontal="left" vertical="center" wrapText="1"/>
    </xf>
    <xf numFmtId="166" fontId="14" fillId="0" borderId="16" xfId="3" applyNumberFormat="1" applyFont="1" applyBorder="1" applyAlignment="1">
      <alignment horizontal="right" vertical="center"/>
    </xf>
    <xf numFmtId="4" fontId="14" fillId="2" borderId="9" xfId="3" applyNumberFormat="1" applyFont="1" applyFill="1" applyBorder="1" applyAlignment="1">
      <alignment horizontal="center" vertical="center"/>
    </xf>
    <xf numFmtId="4" fontId="14" fillId="2" borderId="16" xfId="3" applyNumberFormat="1" applyFont="1" applyFill="1" applyBorder="1" applyAlignment="1">
      <alignment horizontal="center" vertical="center"/>
    </xf>
    <xf numFmtId="4" fontId="14" fillId="4" borderId="14" xfId="3" applyNumberFormat="1" applyFont="1" applyFill="1" applyBorder="1" applyAlignment="1">
      <alignment horizontal="center" vertical="center"/>
    </xf>
    <xf numFmtId="4" fontId="14" fillId="4" borderId="23" xfId="3" applyNumberFormat="1" applyFont="1" applyFill="1" applyBorder="1" applyAlignment="1">
      <alignment horizontal="center" vertical="center"/>
    </xf>
    <xf numFmtId="4" fontId="14" fillId="2" borderId="7" xfId="3" applyNumberFormat="1" applyFont="1" applyFill="1" applyBorder="1" applyAlignment="1">
      <alignment horizontal="center" vertical="center"/>
    </xf>
    <xf numFmtId="0" fontId="8" fillId="3" borderId="9" xfId="3" applyFont="1" applyFill="1" applyBorder="1" applyAlignment="1">
      <alignment horizontal="center" vertical="center"/>
    </xf>
    <xf numFmtId="0" fontId="19" fillId="6" borderId="35" xfId="0" applyFont="1" applyFill="1" applyBorder="1" applyAlignment="1">
      <alignment horizontal="center" vertical="center" wrapText="1"/>
    </xf>
    <xf numFmtId="0" fontId="19" fillId="6" borderId="36" xfId="0" applyFont="1" applyFill="1" applyBorder="1" applyAlignment="1">
      <alignment horizontal="center" vertical="center" wrapText="1"/>
    </xf>
    <xf numFmtId="168" fontId="0" fillId="4" borderId="38" xfId="0" applyNumberFormat="1" applyFill="1" applyBorder="1"/>
    <xf numFmtId="0" fontId="0" fillId="4" borderId="38" xfId="0" applyFill="1" applyBorder="1" applyAlignment="1">
      <alignment horizontal="center" vertical="center" wrapText="1"/>
    </xf>
    <xf numFmtId="4" fontId="0" fillId="4" borderId="38" xfId="0" applyNumberFormat="1" applyFill="1" applyBorder="1" applyAlignment="1">
      <alignment horizontal="center" vertical="center" wrapText="1"/>
    </xf>
    <xf numFmtId="170" fontId="0" fillId="0" borderId="0" xfId="0" applyNumberFormat="1"/>
    <xf numFmtId="169" fontId="0" fillId="0" borderId="0" xfId="0" applyNumberFormat="1"/>
    <xf numFmtId="41" fontId="0" fillId="0" borderId="0" xfId="11" applyFont="1"/>
    <xf numFmtId="0" fontId="0" fillId="0" borderId="12" xfId="0" applyBorder="1"/>
    <xf numFmtId="0" fontId="19" fillId="6" borderId="37" xfId="0" applyFont="1" applyFill="1" applyBorder="1" applyAlignment="1">
      <alignment horizontal="center" vertical="center" wrapText="1"/>
    </xf>
    <xf numFmtId="0" fontId="19" fillId="6" borderId="38" xfId="0" applyFont="1" applyFill="1" applyBorder="1" applyAlignment="1">
      <alignment horizontal="center" vertical="center" wrapText="1"/>
    </xf>
    <xf numFmtId="0" fontId="21" fillId="0" borderId="37" xfId="0" applyFont="1" applyBorder="1" applyAlignment="1">
      <alignment vertical="center" wrapText="1"/>
    </xf>
    <xf numFmtId="0" fontId="21" fillId="0" borderId="38" xfId="0" applyFont="1" applyBorder="1" applyAlignment="1">
      <alignment horizontal="center" vertical="center" wrapText="1"/>
    </xf>
    <xf numFmtId="165" fontId="21" fillId="0" borderId="38" xfId="0" applyNumberFormat="1" applyFont="1" applyBorder="1" applyAlignment="1">
      <alignment horizontal="center" vertical="center" wrapText="1"/>
    </xf>
    <xf numFmtId="171" fontId="0" fillId="0" borderId="38" xfId="0" applyNumberFormat="1" applyBorder="1" applyAlignment="1">
      <alignment horizontal="right" vertical="center"/>
    </xf>
    <xf numFmtId="0" fontId="21" fillId="0" borderId="37" xfId="0" applyFont="1" applyBorder="1" applyAlignment="1">
      <alignment horizontal="justify" vertical="center" wrapText="1"/>
    </xf>
    <xf numFmtId="172" fontId="21" fillId="0" borderId="38" xfId="13" applyNumberFormat="1" applyFont="1" applyBorder="1" applyAlignment="1">
      <alignment horizontal="center" vertical="center" wrapText="1"/>
    </xf>
    <xf numFmtId="42" fontId="21" fillId="0" borderId="38" xfId="12" applyFont="1" applyBorder="1" applyAlignment="1">
      <alignment horizontal="center" vertical="center" wrapText="1"/>
    </xf>
    <xf numFmtId="0" fontId="0" fillId="0" borderId="37" xfId="0" applyBorder="1" applyAlignment="1">
      <alignment horizontal="justify" vertical="center" wrapText="1"/>
    </xf>
    <xf numFmtId="0" fontId="0" fillId="0" borderId="38" xfId="0" applyBorder="1" applyAlignment="1">
      <alignment horizontal="center" vertical="center" wrapText="1"/>
    </xf>
    <xf numFmtId="42" fontId="0" fillId="0" borderId="38" xfId="12" applyFont="1" applyBorder="1" applyAlignment="1">
      <alignment horizontal="center" vertical="center" wrapText="1"/>
    </xf>
    <xf numFmtId="0" fontId="19" fillId="0" borderId="37" xfId="0" applyFont="1" applyBorder="1" applyAlignment="1">
      <alignment horizontal="justify" vertical="center" wrapText="1"/>
    </xf>
    <xf numFmtId="169" fontId="0" fillId="0" borderId="38" xfId="0" applyNumberFormat="1" applyBorder="1" applyAlignment="1">
      <alignment horizontal="center" vertical="center" wrapText="1"/>
    </xf>
    <xf numFmtId="0" fontId="19" fillId="6" borderId="40" xfId="0" applyFont="1" applyFill="1" applyBorder="1" applyAlignment="1">
      <alignment horizontal="justify" vertical="center" wrapText="1"/>
    </xf>
    <xf numFmtId="0" fontId="0" fillId="6" borderId="41" xfId="0" applyFill="1" applyBorder="1" applyAlignment="1">
      <alignment vertical="center" wrapText="1"/>
    </xf>
    <xf numFmtId="169" fontId="19" fillId="6" borderId="41" xfId="0" applyNumberFormat="1" applyFont="1" applyFill="1" applyBorder="1" applyAlignment="1">
      <alignment vertical="center" wrapText="1"/>
    </xf>
    <xf numFmtId="0" fontId="19" fillId="8" borderId="1" xfId="0" applyFont="1" applyFill="1" applyBorder="1"/>
    <xf numFmtId="0" fontId="19" fillId="8" borderId="44" xfId="0" applyFont="1" applyFill="1" applyBorder="1"/>
    <xf numFmtId="0" fontId="19" fillId="0" borderId="45" xfId="0" applyFont="1" applyBorder="1"/>
    <xf numFmtId="169" fontId="0" fillId="0" borderId="47" xfId="0" applyNumberFormat="1" applyBorder="1"/>
    <xf numFmtId="0" fontId="19" fillId="0" borderId="37" xfId="0" applyFont="1" applyBorder="1"/>
    <xf numFmtId="169" fontId="0" fillId="0" borderId="39" xfId="0" applyNumberFormat="1" applyBorder="1"/>
    <xf numFmtId="0" fontId="19" fillId="8" borderId="40" xfId="0" applyFont="1" applyFill="1" applyBorder="1"/>
    <xf numFmtId="169" fontId="19" fillId="8" borderId="42" xfId="0" applyNumberFormat="1" applyFont="1" applyFill="1" applyBorder="1"/>
    <xf numFmtId="0" fontId="20" fillId="6" borderId="34" xfId="0" applyFont="1" applyFill="1" applyBorder="1" applyAlignment="1">
      <alignment horizontal="center"/>
    </xf>
    <xf numFmtId="0" fontId="20" fillId="6" borderId="35" xfId="0" applyFont="1" applyFill="1" applyBorder="1" applyAlignment="1">
      <alignment horizontal="center"/>
    </xf>
    <xf numFmtId="0" fontId="20" fillId="6" borderId="36" xfId="0" applyFont="1" applyFill="1" applyBorder="1" applyAlignment="1">
      <alignment horizontal="center"/>
    </xf>
    <xf numFmtId="0" fontId="20" fillId="4" borderId="40" xfId="0" applyFont="1" applyFill="1" applyBorder="1" applyAlignment="1">
      <alignment horizontal="center" vertical="center" wrapText="1"/>
    </xf>
    <xf numFmtId="0" fontId="21" fillId="4" borderId="41" xfId="0" applyFont="1" applyFill="1" applyBorder="1" applyAlignment="1">
      <alignment horizontal="center" vertical="center"/>
    </xf>
    <xf numFmtId="42" fontId="21" fillId="4" borderId="41" xfId="12" applyFont="1" applyFill="1" applyBorder="1" applyAlignment="1">
      <alignment horizontal="center" vertical="center"/>
    </xf>
    <xf numFmtId="0" fontId="21" fillId="7" borderId="42" xfId="0" applyFont="1" applyFill="1" applyBorder="1" applyAlignment="1">
      <alignment horizontal="center" vertical="center" wrapText="1"/>
    </xf>
    <xf numFmtId="0" fontId="19" fillId="0" borderId="35" xfId="0" applyFont="1" applyBorder="1"/>
    <xf numFmtId="42" fontId="21" fillId="4" borderId="36" xfId="12" applyFont="1" applyFill="1" applyBorder="1"/>
    <xf numFmtId="0" fontId="21" fillId="4" borderId="0" xfId="0" applyFont="1" applyFill="1"/>
    <xf numFmtId="0" fontId="19" fillId="6" borderId="41" xfId="0" applyFont="1" applyFill="1" applyBorder="1"/>
    <xf numFmtId="173" fontId="19" fillId="6" borderId="42" xfId="0" applyNumberFormat="1" applyFont="1" applyFill="1" applyBorder="1"/>
    <xf numFmtId="0" fontId="0" fillId="0" borderId="37" xfId="0" applyBorder="1"/>
    <xf numFmtId="170" fontId="0" fillId="0" borderId="39" xfId="0" applyNumberFormat="1" applyBorder="1"/>
    <xf numFmtId="0" fontId="0" fillId="0" borderId="52" xfId="0" applyBorder="1"/>
    <xf numFmtId="170" fontId="0" fillId="0" borderId="53" xfId="0" applyNumberFormat="1" applyBorder="1"/>
    <xf numFmtId="0" fontId="19" fillId="0" borderId="52" xfId="0" applyFont="1" applyBorder="1"/>
    <xf numFmtId="170" fontId="19" fillId="0" borderId="53" xfId="0" applyNumberFormat="1" applyFont="1" applyBorder="1"/>
    <xf numFmtId="0" fontId="19" fillId="6" borderId="40" xfId="0" applyFont="1" applyFill="1" applyBorder="1"/>
    <xf numFmtId="170" fontId="19" fillId="6" borderId="42" xfId="0" applyNumberFormat="1" applyFont="1" applyFill="1" applyBorder="1"/>
    <xf numFmtId="41" fontId="0" fillId="0" borderId="0" xfId="0" applyNumberFormat="1"/>
    <xf numFmtId="42" fontId="0" fillId="0" borderId="0" xfId="12" applyFont="1"/>
    <xf numFmtId="173" fontId="0" fillId="0" borderId="0" xfId="0" applyNumberFormat="1"/>
    <xf numFmtId="174" fontId="0" fillId="0" borderId="0" xfId="0" applyNumberFormat="1"/>
    <xf numFmtId="0" fontId="0" fillId="0" borderId="38" xfId="0" applyBorder="1"/>
    <xf numFmtId="0" fontId="0" fillId="4" borderId="38" xfId="0" applyFill="1" applyBorder="1" applyAlignment="1">
      <alignment horizontal="justify" vertical="center" wrapText="1"/>
    </xf>
    <xf numFmtId="169" fontId="0" fillId="4" borderId="38" xfId="0" applyNumberFormat="1" applyFill="1" applyBorder="1" applyAlignment="1">
      <alignment vertical="center" wrapText="1"/>
    </xf>
    <xf numFmtId="174" fontId="0" fillId="0" borderId="38" xfId="0" applyNumberFormat="1" applyBorder="1"/>
    <xf numFmtId="0" fontId="19" fillId="6" borderId="38" xfId="0" applyFont="1" applyFill="1" applyBorder="1" applyAlignment="1">
      <alignment horizontal="justify" vertical="center" wrapText="1"/>
    </xf>
    <xf numFmtId="0" fontId="0" fillId="6" borderId="38" xfId="0" applyFill="1" applyBorder="1" applyAlignment="1">
      <alignment horizontal="justify" vertical="center" wrapText="1"/>
    </xf>
    <xf numFmtId="169" fontId="19" fillId="6" borderId="38" xfId="0" applyNumberFormat="1" applyFont="1" applyFill="1" applyBorder="1" applyAlignment="1">
      <alignment horizontal="right" vertical="center" wrapText="1"/>
    </xf>
    <xf numFmtId="44" fontId="0" fillId="0" borderId="38" xfId="0" applyNumberFormat="1" applyBorder="1"/>
    <xf numFmtId="0" fontId="19" fillId="0" borderId="0" xfId="0" applyFont="1" applyAlignment="1">
      <alignment horizontal="center"/>
    </xf>
    <xf numFmtId="0" fontId="20" fillId="6" borderId="1" xfId="0" applyFont="1" applyFill="1" applyBorder="1" applyAlignment="1">
      <alignment vertical="center" wrapText="1"/>
    </xf>
    <xf numFmtId="0" fontId="20" fillId="6" borderId="2" xfId="0" applyFont="1" applyFill="1" applyBorder="1" applyAlignment="1">
      <alignment horizontal="center" vertical="center" wrapText="1"/>
    </xf>
    <xf numFmtId="0" fontId="20" fillId="6" borderId="44" xfId="0" applyFont="1" applyFill="1" applyBorder="1" applyAlignment="1">
      <alignment horizontal="center" vertical="center" wrapText="1"/>
    </xf>
    <xf numFmtId="0" fontId="0" fillId="0" borderId="45" xfId="0" applyBorder="1"/>
    <xf numFmtId="175" fontId="0" fillId="0" borderId="46" xfId="0" applyNumberFormat="1" applyBorder="1" applyAlignment="1">
      <alignment horizontal="center"/>
    </xf>
    <xf numFmtId="0" fontId="0" fillId="0" borderId="46" xfId="0" applyBorder="1" applyAlignment="1">
      <alignment horizontal="center"/>
    </xf>
    <xf numFmtId="168" fontId="0" fillId="0" borderId="38" xfId="0" applyNumberFormat="1" applyBorder="1" applyAlignment="1">
      <alignment horizontal="center"/>
    </xf>
    <xf numFmtId="0" fontId="0" fillId="0" borderId="38" xfId="0" applyBorder="1" applyAlignment="1">
      <alignment horizontal="center"/>
    </xf>
    <xf numFmtId="175" fontId="0" fillId="0" borderId="38" xfId="0" applyNumberFormat="1" applyBorder="1" applyAlignment="1">
      <alignment horizontal="center"/>
    </xf>
    <xf numFmtId="0" fontId="0" fillId="0" borderId="55" xfId="0" applyBorder="1" applyAlignment="1">
      <alignment horizontal="center"/>
    </xf>
    <xf numFmtId="169" fontId="0" fillId="0" borderId="53" xfId="0" applyNumberFormat="1" applyBorder="1"/>
    <xf numFmtId="169" fontId="7" fillId="8" borderId="44" xfId="0" applyNumberFormat="1" applyFont="1" applyFill="1" applyBorder="1"/>
    <xf numFmtId="175" fontId="0" fillId="0" borderId="0" xfId="0" applyNumberFormat="1"/>
    <xf numFmtId="0" fontId="19" fillId="6" borderId="45" xfId="0" applyFont="1" applyFill="1" applyBorder="1" applyAlignment="1">
      <alignment vertical="center" wrapText="1"/>
    </xf>
    <xf numFmtId="0" fontId="19" fillId="6" borderId="35" xfId="0" applyFont="1" applyFill="1" applyBorder="1" applyAlignment="1">
      <alignment vertical="center" wrapText="1"/>
    </xf>
    <xf numFmtId="0" fontId="19" fillId="6" borderId="36" xfId="0" applyFont="1" applyFill="1" applyBorder="1" applyAlignment="1">
      <alignment vertical="center" wrapText="1"/>
    </xf>
    <xf numFmtId="0" fontId="19" fillId="6" borderId="7" xfId="0" applyFont="1" applyFill="1" applyBorder="1" applyAlignment="1">
      <alignment vertical="center" wrapText="1"/>
    </xf>
    <xf numFmtId="0" fontId="0" fillId="0" borderId="37" xfId="0" applyBorder="1" applyAlignment="1">
      <alignment vertical="center" wrapText="1"/>
    </xf>
    <xf numFmtId="176" fontId="0" fillId="0" borderId="39" xfId="0" applyNumberFormat="1" applyBorder="1" applyAlignment="1">
      <alignment vertical="center" wrapText="1"/>
    </xf>
    <xf numFmtId="170" fontId="0" fillId="0" borderId="16" xfId="0" applyNumberFormat="1" applyBorder="1" applyAlignment="1">
      <alignment vertical="center" wrapText="1"/>
    </xf>
    <xf numFmtId="0" fontId="19" fillId="0" borderId="37" xfId="0" applyFont="1" applyBorder="1" applyAlignment="1">
      <alignment vertical="center" wrapText="1"/>
    </xf>
    <xf numFmtId="0" fontId="19" fillId="6" borderId="15" xfId="0" applyFont="1" applyFill="1" applyBorder="1" applyAlignment="1">
      <alignment vertical="center" wrapText="1"/>
    </xf>
    <xf numFmtId="0" fontId="19" fillId="6" borderId="33" xfId="0" applyFont="1" applyFill="1" applyBorder="1" applyAlignment="1">
      <alignment vertical="center" wrapText="1"/>
    </xf>
    <xf numFmtId="170" fontId="19" fillId="6" borderId="9" xfId="0" applyNumberFormat="1" applyFont="1" applyFill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76" fontId="19" fillId="0" borderId="0" xfId="0" applyNumberFormat="1" applyFont="1" applyAlignment="1">
      <alignment vertical="center" wrapText="1"/>
    </xf>
    <xf numFmtId="0" fontId="19" fillId="6" borderId="34" xfId="0" applyFont="1" applyFill="1" applyBorder="1" applyAlignment="1">
      <alignment vertical="center" wrapText="1"/>
    </xf>
    <xf numFmtId="170" fontId="0" fillId="0" borderId="39" xfId="0" applyNumberFormat="1" applyBorder="1" applyAlignment="1">
      <alignment vertical="center" wrapText="1"/>
    </xf>
    <xf numFmtId="0" fontId="19" fillId="8" borderId="1" xfId="0" applyFont="1" applyFill="1" applyBorder="1" applyAlignment="1">
      <alignment vertical="center" wrapText="1"/>
    </xf>
    <xf numFmtId="170" fontId="19" fillId="8" borderId="44" xfId="0" applyNumberFormat="1" applyFont="1" applyFill="1" applyBorder="1" applyAlignment="1">
      <alignment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8" fillId="3" borderId="7" xfId="3" applyFont="1" applyFill="1" applyBorder="1" applyAlignment="1">
      <alignment horizontal="center" vertical="center"/>
    </xf>
    <xf numFmtId="0" fontId="8" fillId="3" borderId="9" xfId="3" applyFont="1" applyFill="1" applyBorder="1" applyAlignment="1">
      <alignment horizontal="center" vertical="center"/>
    </xf>
    <xf numFmtId="0" fontId="8" fillId="3" borderId="10" xfId="3" applyFont="1" applyFill="1" applyBorder="1" applyAlignment="1">
      <alignment horizontal="center" vertical="center"/>
    </xf>
    <xf numFmtId="167" fontId="5" fillId="0" borderId="21" xfId="2" applyNumberFormat="1" applyFont="1" applyBorder="1" applyAlignment="1">
      <alignment horizontal="center" vertical="center"/>
    </xf>
    <xf numFmtId="167" fontId="5" fillId="0" borderId="17" xfId="2" applyNumberFormat="1" applyFont="1" applyBorder="1" applyAlignment="1">
      <alignment horizontal="center" vertical="center"/>
    </xf>
    <xf numFmtId="167" fontId="5" fillId="0" borderId="18" xfId="2" applyNumberFormat="1" applyFont="1" applyBorder="1" applyAlignment="1">
      <alignment horizontal="center" vertical="center"/>
    </xf>
    <xf numFmtId="4" fontId="10" fillId="3" borderId="0" xfId="3" applyNumberFormat="1" applyFont="1" applyFill="1" applyAlignment="1">
      <alignment horizontal="center" vertical="center"/>
    </xf>
    <xf numFmtId="0" fontId="8" fillId="3" borderId="19" xfId="3" applyFont="1" applyFill="1" applyBorder="1" applyAlignment="1">
      <alignment horizontal="left" vertical="center"/>
    </xf>
    <xf numFmtId="0" fontId="8" fillId="3" borderId="8" xfId="3" applyFont="1" applyFill="1" applyBorder="1" applyAlignment="1">
      <alignment horizontal="center" vertical="center"/>
    </xf>
    <xf numFmtId="0" fontId="8" fillId="3" borderId="11" xfId="3" applyFont="1" applyFill="1" applyBorder="1" applyAlignment="1">
      <alignment horizontal="center" vertical="center"/>
    </xf>
    <xf numFmtId="0" fontId="4" fillId="0" borderId="8" xfId="3" applyFont="1" applyBorder="1" applyAlignment="1">
      <alignment horizontal="center" vertical="center" wrapText="1"/>
    </xf>
    <xf numFmtId="0" fontId="4" fillId="0" borderId="27" xfId="3" applyFont="1" applyBorder="1" applyAlignment="1">
      <alignment horizontal="center" vertical="center" wrapText="1"/>
    </xf>
    <xf numFmtId="0" fontId="4" fillId="0" borderId="28" xfId="3" applyFont="1" applyBorder="1" applyAlignment="1">
      <alignment horizontal="center" vertical="center" wrapText="1"/>
    </xf>
    <xf numFmtId="0" fontId="8" fillId="3" borderId="20" xfId="3" applyFont="1" applyFill="1" applyBorder="1" applyAlignment="1">
      <alignment horizontal="center" vertical="center"/>
    </xf>
    <xf numFmtId="0" fontId="8" fillId="3" borderId="21" xfId="3" applyFont="1" applyFill="1" applyBorder="1" applyAlignment="1">
      <alignment horizontal="center" vertical="center"/>
    </xf>
    <xf numFmtId="0" fontId="8" fillId="3" borderId="22" xfId="3" applyFont="1" applyFill="1" applyBorder="1" applyAlignment="1">
      <alignment horizontal="center" vertical="center"/>
    </xf>
    <xf numFmtId="0" fontId="8" fillId="3" borderId="18" xfId="3" applyFont="1" applyFill="1" applyBorder="1" applyAlignment="1">
      <alignment horizontal="center" vertical="center"/>
    </xf>
    <xf numFmtId="0" fontId="8" fillId="3" borderId="6" xfId="3" applyFont="1" applyFill="1" applyBorder="1" applyAlignment="1">
      <alignment horizontal="center" vertical="center"/>
    </xf>
    <xf numFmtId="0" fontId="8" fillId="3" borderId="4" xfId="3" applyFont="1" applyFill="1" applyBorder="1" applyAlignment="1">
      <alignment horizontal="center" vertical="center"/>
    </xf>
    <xf numFmtId="4" fontId="14" fillId="2" borderId="16" xfId="3" applyNumberFormat="1" applyFont="1" applyFill="1" applyBorder="1" applyAlignment="1">
      <alignment horizontal="center" vertical="center"/>
    </xf>
    <xf numFmtId="4" fontId="14" fillId="2" borderId="14" xfId="3" applyNumberFormat="1" applyFont="1" applyFill="1" applyBorder="1" applyAlignment="1">
      <alignment horizontal="center" vertical="center"/>
    </xf>
    <xf numFmtId="4" fontId="14" fillId="2" borderId="23" xfId="3" applyNumberFormat="1" applyFont="1" applyFill="1" applyBorder="1" applyAlignment="1">
      <alignment horizontal="center" vertical="center"/>
    </xf>
    <xf numFmtId="4" fontId="14" fillId="2" borderId="7" xfId="3" applyNumberFormat="1" applyFont="1" applyFill="1" applyBorder="1" applyAlignment="1">
      <alignment horizontal="center" vertical="center"/>
    </xf>
    <xf numFmtId="4" fontId="14" fillId="2" borderId="13" xfId="3" applyNumberFormat="1" applyFont="1" applyFill="1" applyBorder="1" applyAlignment="1">
      <alignment horizontal="center" vertical="center"/>
    </xf>
    <xf numFmtId="4" fontId="14" fillId="2" borderId="32" xfId="3" applyNumberFormat="1" applyFont="1" applyFill="1" applyBorder="1" applyAlignment="1">
      <alignment horizontal="center" vertical="center"/>
    </xf>
    <xf numFmtId="4" fontId="14" fillId="2" borderId="14" xfId="6" applyNumberFormat="1" applyFont="1" applyFill="1" applyBorder="1" applyAlignment="1">
      <alignment horizontal="center" vertical="center"/>
    </xf>
    <xf numFmtId="4" fontId="14" fillId="2" borderId="23" xfId="6" applyNumberFormat="1" applyFont="1" applyFill="1" applyBorder="1" applyAlignment="1">
      <alignment horizontal="center" vertical="center"/>
    </xf>
    <xf numFmtId="4" fontId="14" fillId="4" borderId="14" xfId="3" applyNumberFormat="1" applyFont="1" applyFill="1" applyBorder="1" applyAlignment="1">
      <alignment horizontal="center" vertical="center"/>
    </xf>
    <xf numFmtId="4" fontId="14" fillId="4" borderId="23" xfId="3" applyNumberFormat="1" applyFont="1" applyFill="1" applyBorder="1" applyAlignment="1">
      <alignment horizontal="center" vertical="center"/>
    </xf>
    <xf numFmtId="10" fontId="5" fillId="0" borderId="7" xfId="2" applyNumberFormat="1" applyFont="1" applyBorder="1" applyAlignment="1">
      <alignment horizontal="center" vertical="center"/>
    </xf>
    <xf numFmtId="10" fontId="5" fillId="0" borderId="16" xfId="2" applyNumberFormat="1" applyFont="1" applyBorder="1" applyAlignment="1">
      <alignment horizontal="center" vertical="center"/>
    </xf>
    <xf numFmtId="10" fontId="5" fillId="0" borderId="10" xfId="2" applyNumberFormat="1" applyFont="1" applyBorder="1" applyAlignment="1">
      <alignment horizontal="center" vertical="center"/>
    </xf>
    <xf numFmtId="10" fontId="5" fillId="0" borderId="9" xfId="2" applyNumberFormat="1" applyFont="1" applyBorder="1" applyAlignment="1">
      <alignment horizontal="center" vertical="center"/>
    </xf>
    <xf numFmtId="4" fontId="14" fillId="2" borderId="9" xfId="3" applyNumberFormat="1" applyFont="1" applyFill="1" applyBorder="1" applyAlignment="1">
      <alignment horizontal="center" vertical="center"/>
    </xf>
    <xf numFmtId="4" fontId="14" fillId="2" borderId="15" xfId="3" applyNumberFormat="1" applyFont="1" applyFill="1" applyBorder="1" applyAlignment="1">
      <alignment horizontal="center" vertical="center"/>
    </xf>
    <xf numFmtId="4" fontId="14" fillId="2" borderId="26" xfId="3" applyNumberFormat="1" applyFont="1" applyFill="1" applyBorder="1" applyAlignment="1">
      <alignment horizontal="center" vertical="center"/>
    </xf>
    <xf numFmtId="0" fontId="8" fillId="5" borderId="7" xfId="3" applyFont="1" applyFill="1" applyBorder="1" applyAlignment="1">
      <alignment horizontal="left" vertical="center"/>
    </xf>
    <xf numFmtId="0" fontId="8" fillId="3" borderId="16" xfId="3" applyFont="1" applyFill="1" applyBorder="1" applyAlignment="1">
      <alignment horizontal="left" vertical="center"/>
    </xf>
    <xf numFmtId="0" fontId="8" fillId="3" borderId="9" xfId="3" applyFont="1" applyFill="1" applyBorder="1" applyAlignment="1">
      <alignment horizontal="left" vertical="center"/>
    </xf>
    <xf numFmtId="0" fontId="4" fillId="0" borderId="13" xfId="3" applyFont="1" applyBorder="1" applyAlignment="1">
      <alignment vertical="center"/>
    </xf>
    <xf numFmtId="0" fontId="4" fillId="0" borderId="31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30" xfId="3" applyFont="1" applyBorder="1" applyAlignment="1">
      <alignment vertical="center"/>
    </xf>
    <xf numFmtId="0" fontId="4" fillId="0" borderId="23" xfId="3" applyFont="1" applyBorder="1" applyAlignment="1">
      <alignment vertical="center"/>
    </xf>
    <xf numFmtId="0" fontId="5" fillId="0" borderId="34" xfId="3" applyFont="1" applyBorder="1" applyAlignment="1">
      <alignment horizontal="center" vertical="center"/>
    </xf>
    <xf numFmtId="0" fontId="5" fillId="0" borderId="37" xfId="3" applyFont="1" applyBorder="1" applyAlignment="1">
      <alignment horizontal="center" vertical="center"/>
    </xf>
    <xf numFmtId="0" fontId="16" fillId="0" borderId="35" xfId="3" applyFont="1" applyBorder="1" applyAlignment="1">
      <alignment horizontal="center" vertical="center"/>
    </xf>
    <xf numFmtId="0" fontId="16" fillId="0" borderId="36" xfId="3" applyFont="1" applyBorder="1" applyAlignment="1">
      <alignment horizontal="center" vertical="center"/>
    </xf>
    <xf numFmtId="0" fontId="4" fillId="2" borderId="38" xfId="3" applyFont="1" applyFill="1" applyBorder="1" applyAlignment="1">
      <alignment horizontal="center" vertical="center"/>
    </xf>
    <xf numFmtId="0" fontId="4" fillId="2" borderId="39" xfId="3" applyFont="1" applyFill="1" applyBorder="1" applyAlignment="1">
      <alignment horizontal="center" vertical="center"/>
    </xf>
    <xf numFmtId="0" fontId="5" fillId="0" borderId="40" xfId="3" applyFont="1" applyBorder="1" applyAlignment="1">
      <alignment horizontal="center" vertical="center"/>
    </xf>
    <xf numFmtId="0" fontId="16" fillId="0" borderId="38" xfId="3" applyFont="1" applyBorder="1" applyAlignment="1">
      <alignment horizontal="center" vertical="center"/>
    </xf>
    <xf numFmtId="0" fontId="16" fillId="0" borderId="39" xfId="3" applyFont="1" applyBorder="1" applyAlignment="1">
      <alignment horizontal="center" vertical="center"/>
    </xf>
    <xf numFmtId="0" fontId="4" fillId="2" borderId="41" xfId="3" applyFont="1" applyFill="1" applyBorder="1" applyAlignment="1">
      <alignment horizontal="center" vertical="center"/>
    </xf>
    <xf numFmtId="0" fontId="4" fillId="2" borderId="42" xfId="3" applyFont="1" applyFill="1" applyBorder="1" applyAlignment="1">
      <alignment horizontal="center" vertical="center"/>
    </xf>
    <xf numFmtId="0" fontId="4" fillId="0" borderId="15" xfId="3" applyFont="1" applyBorder="1" applyAlignment="1">
      <alignment vertical="center"/>
    </xf>
    <xf numFmtId="0" fontId="4" fillId="0" borderId="33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8" fillId="3" borderId="16" xfId="3" applyFont="1" applyFill="1" applyBorder="1" applyAlignment="1">
      <alignment horizontal="center" vertical="center"/>
    </xf>
    <xf numFmtId="4" fontId="10" fillId="3" borderId="30" xfId="3" applyNumberFormat="1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center" vertical="center"/>
    </xf>
    <xf numFmtId="0" fontId="8" fillId="3" borderId="27" xfId="3" applyFont="1" applyFill="1" applyBorder="1" applyAlignment="1">
      <alignment horizontal="center" vertical="center"/>
    </xf>
    <xf numFmtId="0" fontId="8" fillId="3" borderId="28" xfId="3" applyFont="1" applyFill="1" applyBorder="1" applyAlignment="1">
      <alignment horizontal="center" vertical="center"/>
    </xf>
    <xf numFmtId="0" fontId="8" fillId="3" borderId="12" xfId="3" applyFont="1" applyFill="1" applyBorder="1" applyAlignment="1">
      <alignment horizontal="center" vertical="center"/>
    </xf>
    <xf numFmtId="0" fontId="8" fillId="3" borderId="0" xfId="3" applyFont="1" applyFill="1" applyAlignment="1">
      <alignment horizontal="center" vertical="center"/>
    </xf>
    <xf numFmtId="0" fontId="8" fillId="3" borderId="17" xfId="3" applyFont="1" applyFill="1" applyBorder="1" applyAlignment="1">
      <alignment horizontal="center" vertical="center"/>
    </xf>
    <xf numFmtId="0" fontId="8" fillId="3" borderId="29" xfId="3" applyFont="1" applyFill="1" applyBorder="1" applyAlignment="1">
      <alignment horizontal="center" vertical="center"/>
    </xf>
    <xf numFmtId="4" fontId="14" fillId="2" borderId="11" xfId="3" applyNumberFormat="1" applyFont="1" applyFill="1" applyBorder="1" applyAlignment="1">
      <alignment horizontal="center" vertical="center"/>
    </xf>
    <xf numFmtId="0" fontId="4" fillId="0" borderId="22" xfId="3" applyFont="1" applyBorder="1" applyAlignment="1">
      <alignment vertical="center" wrapText="1"/>
    </xf>
    <xf numFmtId="0" fontId="4" fillId="0" borderId="29" xfId="3" applyFont="1" applyBorder="1" applyAlignment="1">
      <alignment vertical="center" wrapText="1"/>
    </xf>
    <xf numFmtId="0" fontId="4" fillId="0" borderId="18" xfId="3" applyFont="1" applyBorder="1" applyAlignment="1">
      <alignment vertical="center" wrapText="1"/>
    </xf>
    <xf numFmtId="0" fontId="4" fillId="0" borderId="13" xfId="3" applyFont="1" applyBorder="1" applyAlignment="1">
      <alignment vertical="center" wrapText="1"/>
    </xf>
    <xf numFmtId="0" fontId="4" fillId="0" borderId="31" xfId="3" applyFont="1" applyBorder="1" applyAlignment="1">
      <alignment vertical="center" wrapText="1"/>
    </xf>
    <xf numFmtId="0" fontId="4" fillId="0" borderId="32" xfId="3" applyFont="1" applyBorder="1" applyAlignment="1">
      <alignment vertical="center" wrapText="1"/>
    </xf>
    <xf numFmtId="0" fontId="4" fillId="0" borderId="14" xfId="3" applyFont="1" applyBorder="1" applyAlignment="1">
      <alignment vertical="center" wrapText="1"/>
    </xf>
    <xf numFmtId="0" fontId="4" fillId="0" borderId="30" xfId="3" applyFont="1" applyBorder="1" applyAlignment="1">
      <alignment vertical="center" wrapText="1"/>
    </xf>
    <xf numFmtId="0" fontId="4" fillId="0" borderId="23" xfId="3" applyFont="1" applyBorder="1" applyAlignment="1">
      <alignment vertical="center" wrapText="1"/>
    </xf>
    <xf numFmtId="0" fontId="19" fillId="8" borderId="13" xfId="0" applyFont="1" applyFill="1" applyBorder="1" applyAlignment="1">
      <alignment horizontal="center" vertical="center"/>
    </xf>
    <xf numFmtId="0" fontId="19" fillId="8" borderId="32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/>
    </xf>
    <xf numFmtId="0" fontId="0" fillId="0" borderId="20" xfId="0" applyBorder="1" applyAlignment="1">
      <alignment horizontal="left" wrapText="1"/>
    </xf>
    <xf numFmtId="0" fontId="0" fillId="0" borderId="43" xfId="0" applyBorder="1" applyAlignment="1">
      <alignment horizontal="left" wrapText="1"/>
    </xf>
    <xf numFmtId="0" fontId="0" fillId="0" borderId="48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49" xfId="0" applyBorder="1" applyAlignment="1">
      <alignment horizontal="left" wrapText="1"/>
    </xf>
    <xf numFmtId="0" fontId="19" fillId="0" borderId="14" xfId="0" applyFont="1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19" fillId="0" borderId="39" xfId="0" applyFont="1" applyBorder="1" applyAlignment="1">
      <alignment horizontal="center"/>
    </xf>
    <xf numFmtId="17" fontId="19" fillId="0" borderId="40" xfId="0" applyNumberFormat="1" applyFont="1" applyBorder="1" applyAlignment="1">
      <alignment horizontal="center"/>
    </xf>
    <xf numFmtId="0" fontId="19" fillId="0" borderId="41" xfId="0" applyFont="1" applyBorder="1" applyAlignment="1">
      <alignment horizontal="center"/>
    </xf>
    <xf numFmtId="0" fontId="19" fillId="0" borderId="42" xfId="0" applyFont="1" applyBorder="1" applyAlignment="1">
      <alignment horizontal="center"/>
    </xf>
    <xf numFmtId="0" fontId="0" fillId="4" borderId="38" xfId="0" applyFill="1" applyBorder="1" applyAlignment="1">
      <alignment horizontal="left" vertical="center" wrapText="1"/>
    </xf>
    <xf numFmtId="0" fontId="19" fillId="0" borderId="13" xfId="0" applyFont="1" applyBorder="1" applyAlignment="1">
      <alignment horizontal="center"/>
    </xf>
    <xf numFmtId="0" fontId="19" fillId="0" borderId="31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4" fillId="0" borderId="43" xfId="0" applyFont="1" applyBorder="1" applyAlignment="1">
      <alignment vertical="center" wrapText="1"/>
    </xf>
    <xf numFmtId="0" fontId="19" fillId="8" borderId="54" xfId="0" applyFont="1" applyFill="1" applyBorder="1" applyAlignment="1">
      <alignment horizontal="center" vertical="center"/>
    </xf>
    <xf numFmtId="0" fontId="19" fillId="8" borderId="50" xfId="0" applyFont="1" applyFill="1" applyBorder="1" applyAlignment="1">
      <alignment horizontal="center" vertical="center"/>
    </xf>
    <xf numFmtId="0" fontId="19" fillId="8" borderId="51" xfId="0" applyFont="1" applyFill="1" applyBorder="1" applyAlignment="1">
      <alignment horizontal="center" vertical="center"/>
    </xf>
    <xf numFmtId="0" fontId="19" fillId="0" borderId="54" xfId="0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0" fontId="19" fillId="0" borderId="51" xfId="0" applyFont="1" applyBorder="1" applyAlignment="1">
      <alignment horizontal="center"/>
    </xf>
    <xf numFmtId="0" fontId="7" fillId="8" borderId="1" xfId="0" applyFont="1" applyFill="1" applyBorder="1"/>
    <xf numFmtId="0" fontId="7" fillId="8" borderId="2" xfId="0" applyFont="1" applyFill="1" applyBorder="1"/>
    <xf numFmtId="0" fontId="5" fillId="0" borderId="0" xfId="0" applyFont="1" applyAlignment="1">
      <alignment horizontal="left"/>
    </xf>
    <xf numFmtId="0" fontId="19" fillId="0" borderId="6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</cellXfs>
  <cellStyles count="14">
    <cellStyle name="Comma 2" xfId="5" xr:uid="{55B11701-49D1-4D60-8062-B823BDA989C9}"/>
    <cellStyle name="Comma 2 3" xfId="10" xr:uid="{67AD1EE0-C738-483C-9ACB-CFE1DC19D9C6}"/>
    <cellStyle name="Currency 2" xfId="4" xr:uid="{BB2C3135-D6A8-4D82-97F9-97DE861D591D}"/>
    <cellStyle name="Currency 2 3" xfId="9" xr:uid="{16294CCE-DBE0-4C55-AC33-32EA482C1B0E}"/>
    <cellStyle name="Millares [0]" xfId="11" builtinId="6"/>
    <cellStyle name="Millares 2 14" xfId="13" xr:uid="{7A587E63-9BB1-4184-A1F3-47C41D3036FC}"/>
    <cellStyle name="Moneda" xfId="1" builtinId="4"/>
    <cellStyle name="Moneda [0]" xfId="12" builtinId="7"/>
    <cellStyle name="Normal" xfId="0" builtinId="0"/>
    <cellStyle name="Normal 2" xfId="3" xr:uid="{DD1395D2-B355-4DE3-BD76-488CECBBCEEA}"/>
    <cellStyle name="Normal 2 2" xfId="6" xr:uid="{D0273722-3870-4E3A-BEA2-D33D72E15350}"/>
    <cellStyle name="Normal 2 5" xfId="7" xr:uid="{E6447E8E-46DB-46A7-809D-61EFB32B3410}"/>
    <cellStyle name="Porcentaje" xfId="2" builtinId="5"/>
    <cellStyle name="Porcentaje 2" xfId="8" xr:uid="{A8CD7926-B320-4E0A-BA23-FE30E6D8DE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40</xdr:row>
      <xdr:rowOff>0</xdr:rowOff>
    </xdr:from>
    <xdr:ext cx="1852424" cy="347523"/>
    <xdr:pic>
      <xdr:nvPicPr>
        <xdr:cNvPr id="2" name="Control 1" hidden="1">
          <a:extLst>
            <a:ext uri="{FF2B5EF4-FFF2-40B4-BE49-F238E27FC236}">
              <a16:creationId xmlns:a16="http://schemas.microsoft.com/office/drawing/2014/main" id="{D818AF41-2613-44E4-B3BB-0848034BA5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53250"/>
          <a:ext cx="1852424" cy="34752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40</xdr:row>
      <xdr:rowOff>0</xdr:rowOff>
    </xdr:from>
    <xdr:ext cx="1955800" cy="347523"/>
    <xdr:pic>
      <xdr:nvPicPr>
        <xdr:cNvPr id="3" name="Control 2" hidden="1">
          <a:extLst>
            <a:ext uri="{FF2B5EF4-FFF2-40B4-BE49-F238E27FC236}">
              <a16:creationId xmlns:a16="http://schemas.microsoft.com/office/drawing/2014/main" id="{B65B47B4-BAE9-4B30-BE70-AAB81A529A9D}"/>
            </a:ext>
            <a:ext uri="{147F2762-F138-4A5C-976F-8EAC2B608ADB}">
              <a16:predDERef xmlns:a16="http://schemas.microsoft.com/office/drawing/2014/main" pred="{D818AF41-2613-44E4-B3BB-0848034BA5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953250"/>
          <a:ext cx="1955800" cy="34752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40</xdr:row>
      <xdr:rowOff>0</xdr:rowOff>
    </xdr:from>
    <xdr:ext cx="1955800" cy="347523"/>
    <xdr:pic>
      <xdr:nvPicPr>
        <xdr:cNvPr id="4" name="Control 3" hidden="1">
          <a:extLst>
            <a:ext uri="{FF2B5EF4-FFF2-40B4-BE49-F238E27FC236}">
              <a16:creationId xmlns:a16="http://schemas.microsoft.com/office/drawing/2014/main" id="{7A2448D8-F1AD-48B4-8A6D-D641EE0115DF}"/>
            </a:ext>
            <a:ext uri="{147F2762-F138-4A5C-976F-8EAC2B608ADB}">
              <a16:predDERef xmlns:a16="http://schemas.microsoft.com/office/drawing/2014/main" pred="{B65B47B4-BAE9-4B30-BE70-AAB81A529A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953250"/>
          <a:ext cx="1955800" cy="34752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40</xdr:row>
      <xdr:rowOff>0</xdr:rowOff>
    </xdr:from>
    <xdr:ext cx="1955800" cy="347523"/>
    <xdr:pic>
      <xdr:nvPicPr>
        <xdr:cNvPr id="5" name="Control 4" hidden="1">
          <a:extLst>
            <a:ext uri="{FF2B5EF4-FFF2-40B4-BE49-F238E27FC236}">
              <a16:creationId xmlns:a16="http://schemas.microsoft.com/office/drawing/2014/main" id="{52451144-CF85-4449-A0EB-6817B788E848}"/>
            </a:ext>
            <a:ext uri="{147F2762-F138-4A5C-976F-8EAC2B608ADB}">
              <a16:predDERef xmlns:a16="http://schemas.microsoft.com/office/drawing/2014/main" pred="{7A2448D8-F1AD-48B4-8A6D-D641EE0115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953250"/>
          <a:ext cx="1955800" cy="34752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852424" cy="347522"/>
    <xdr:pic>
      <xdr:nvPicPr>
        <xdr:cNvPr id="6" name="Control 1" hidden="1">
          <a:extLst>
            <a:ext uri="{FF2B5EF4-FFF2-40B4-BE49-F238E27FC236}">
              <a16:creationId xmlns:a16="http://schemas.microsoft.com/office/drawing/2014/main" id="{9665F060-9EA7-43DF-8786-C04BE29841A4}"/>
            </a:ext>
            <a:ext uri="{147F2762-F138-4A5C-976F-8EAC2B608ADB}">
              <a16:predDERef xmlns:a16="http://schemas.microsoft.com/office/drawing/2014/main" pred="{52451144-CF85-4449-A0EB-6817B788E8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00475"/>
          <a:ext cx="1852424" cy="347522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</xdr:row>
      <xdr:rowOff>0</xdr:rowOff>
    </xdr:from>
    <xdr:ext cx="1852424" cy="347521"/>
    <xdr:pic>
      <xdr:nvPicPr>
        <xdr:cNvPr id="7" name="Control 1" hidden="1">
          <a:extLst>
            <a:ext uri="{FF2B5EF4-FFF2-40B4-BE49-F238E27FC236}">
              <a16:creationId xmlns:a16="http://schemas.microsoft.com/office/drawing/2014/main" id="{62688FAF-BC18-4B2A-AC30-53DAABE202E3}"/>
            </a:ext>
            <a:ext uri="{147F2762-F138-4A5C-976F-8EAC2B608ADB}">
              <a16:predDERef xmlns:a16="http://schemas.microsoft.com/office/drawing/2014/main" pred="{9665F060-9EA7-43DF-8786-C04BE29841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8225"/>
          <a:ext cx="1852424" cy="347521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852424" cy="347522"/>
    <xdr:pic>
      <xdr:nvPicPr>
        <xdr:cNvPr id="8" name="Control 1" hidden="1">
          <a:extLst>
            <a:ext uri="{FF2B5EF4-FFF2-40B4-BE49-F238E27FC236}">
              <a16:creationId xmlns:a16="http://schemas.microsoft.com/office/drawing/2014/main" id="{B1CEBD0F-2069-4F84-BBCF-CCFD137ED624}"/>
            </a:ext>
            <a:ext uri="{147F2762-F138-4A5C-976F-8EAC2B608ADB}">
              <a16:predDERef xmlns:a16="http://schemas.microsoft.com/office/drawing/2014/main" pred="{62688FAF-BC18-4B2A-AC30-53DAABE202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00475"/>
          <a:ext cx="1852424" cy="347522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40</xdr:row>
      <xdr:rowOff>0</xdr:rowOff>
    </xdr:from>
    <xdr:ext cx="1852424" cy="347523"/>
    <xdr:pic>
      <xdr:nvPicPr>
        <xdr:cNvPr id="9" name="Control 1" hidden="1">
          <a:extLst>
            <a:ext uri="{FF2B5EF4-FFF2-40B4-BE49-F238E27FC236}">
              <a16:creationId xmlns:a16="http://schemas.microsoft.com/office/drawing/2014/main" id="{49B7A5B3-0376-4F37-9D52-27A3966853C5}"/>
            </a:ext>
            <a:ext uri="{147F2762-F138-4A5C-976F-8EAC2B608ADB}">
              <a16:predDERef xmlns:a16="http://schemas.microsoft.com/office/drawing/2014/main" pred="{B1CEBD0F-2069-4F84-BBCF-CCFD137ED6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53250"/>
          <a:ext cx="1852424" cy="34752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39</xdr:row>
      <xdr:rowOff>0</xdr:rowOff>
    </xdr:from>
    <xdr:ext cx="1852424" cy="347523"/>
    <xdr:pic>
      <xdr:nvPicPr>
        <xdr:cNvPr id="2" name="Control 1" hidden="1">
          <a:extLst>
            <a:ext uri="{FF2B5EF4-FFF2-40B4-BE49-F238E27FC236}">
              <a16:creationId xmlns:a16="http://schemas.microsoft.com/office/drawing/2014/main" id="{73890C67-AB5B-4C2E-AACA-7AC665AD43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20375"/>
          <a:ext cx="1857375" cy="34851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39</xdr:row>
      <xdr:rowOff>0</xdr:rowOff>
    </xdr:from>
    <xdr:ext cx="1955800" cy="347523"/>
    <xdr:pic>
      <xdr:nvPicPr>
        <xdr:cNvPr id="3" name="Control 2" hidden="1">
          <a:extLst>
            <a:ext uri="{FF2B5EF4-FFF2-40B4-BE49-F238E27FC236}">
              <a16:creationId xmlns:a16="http://schemas.microsoft.com/office/drawing/2014/main" id="{DF2ECA5B-3AD5-40B5-8420-3A6FCD51F2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0620375"/>
          <a:ext cx="1955800" cy="34851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39</xdr:row>
      <xdr:rowOff>0</xdr:rowOff>
    </xdr:from>
    <xdr:ext cx="1955800" cy="347523"/>
    <xdr:pic>
      <xdr:nvPicPr>
        <xdr:cNvPr id="4" name="Control 3" hidden="1">
          <a:extLst>
            <a:ext uri="{FF2B5EF4-FFF2-40B4-BE49-F238E27FC236}">
              <a16:creationId xmlns:a16="http://schemas.microsoft.com/office/drawing/2014/main" id="{4DC0B4FC-1F6A-4647-9F72-F5C4A04037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0620375"/>
          <a:ext cx="1955800" cy="34851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39</xdr:row>
      <xdr:rowOff>0</xdr:rowOff>
    </xdr:from>
    <xdr:ext cx="1955800" cy="347523"/>
    <xdr:pic>
      <xdr:nvPicPr>
        <xdr:cNvPr id="5" name="Control 4" hidden="1">
          <a:extLst>
            <a:ext uri="{FF2B5EF4-FFF2-40B4-BE49-F238E27FC236}">
              <a16:creationId xmlns:a16="http://schemas.microsoft.com/office/drawing/2014/main" id="{955BAE99-95B1-4D65-ADDE-04B16C13C6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0620375"/>
          <a:ext cx="1955800" cy="34851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852424" cy="347522"/>
    <xdr:pic>
      <xdr:nvPicPr>
        <xdr:cNvPr id="6" name="Control 1" hidden="1">
          <a:extLst>
            <a:ext uri="{FF2B5EF4-FFF2-40B4-BE49-F238E27FC236}">
              <a16:creationId xmlns:a16="http://schemas.microsoft.com/office/drawing/2014/main" id="{30B81BC8-C7E8-445F-989A-C52D76D2B9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10375"/>
          <a:ext cx="1857375" cy="348517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</xdr:row>
      <xdr:rowOff>0</xdr:rowOff>
    </xdr:from>
    <xdr:ext cx="1852424" cy="347521"/>
    <xdr:pic>
      <xdr:nvPicPr>
        <xdr:cNvPr id="7" name="Control 1" hidden="1">
          <a:extLst>
            <a:ext uri="{FF2B5EF4-FFF2-40B4-BE49-F238E27FC236}">
              <a16:creationId xmlns:a16="http://schemas.microsoft.com/office/drawing/2014/main" id="{260EF29E-DAA0-4FB3-BC3A-85EF5912E8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0575"/>
          <a:ext cx="1857375" cy="348517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852424" cy="347522"/>
    <xdr:pic>
      <xdr:nvPicPr>
        <xdr:cNvPr id="8" name="Control 1" hidden="1">
          <a:extLst>
            <a:ext uri="{FF2B5EF4-FFF2-40B4-BE49-F238E27FC236}">
              <a16:creationId xmlns:a16="http://schemas.microsoft.com/office/drawing/2014/main" id="{7B7749A9-2747-481E-ABA4-844C834131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10375"/>
          <a:ext cx="1857375" cy="348517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39</xdr:row>
      <xdr:rowOff>0</xdr:rowOff>
    </xdr:from>
    <xdr:ext cx="1852424" cy="347523"/>
    <xdr:pic>
      <xdr:nvPicPr>
        <xdr:cNvPr id="9" name="Control 1" hidden="1">
          <a:extLst>
            <a:ext uri="{FF2B5EF4-FFF2-40B4-BE49-F238E27FC236}">
              <a16:creationId xmlns:a16="http://schemas.microsoft.com/office/drawing/2014/main" id="{01B5AF81-FDF0-4655-94C9-3096F4A59B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20375"/>
          <a:ext cx="1857375" cy="34851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37</xdr:row>
      <xdr:rowOff>0</xdr:rowOff>
    </xdr:from>
    <xdr:ext cx="1852424" cy="347523"/>
    <xdr:pic>
      <xdr:nvPicPr>
        <xdr:cNvPr id="2" name="Control 1" hidden="1">
          <a:extLst>
            <a:ext uri="{FF2B5EF4-FFF2-40B4-BE49-F238E27FC236}">
              <a16:creationId xmlns:a16="http://schemas.microsoft.com/office/drawing/2014/main" id="{7F4A38D0-A91A-470C-A84B-906C78FEF8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43725"/>
          <a:ext cx="1852424" cy="34752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37</xdr:row>
      <xdr:rowOff>0</xdr:rowOff>
    </xdr:from>
    <xdr:ext cx="1955800" cy="347523"/>
    <xdr:pic>
      <xdr:nvPicPr>
        <xdr:cNvPr id="3" name="Control 2" hidden="1">
          <a:extLst>
            <a:ext uri="{FF2B5EF4-FFF2-40B4-BE49-F238E27FC236}">
              <a16:creationId xmlns:a16="http://schemas.microsoft.com/office/drawing/2014/main" id="{27EFFBE6-4214-4F3A-8311-F0E46A12B8E3}"/>
            </a:ext>
            <a:ext uri="{147F2762-F138-4A5C-976F-8EAC2B608ADB}">
              <a16:predDERef xmlns:a16="http://schemas.microsoft.com/office/drawing/2014/main" pred="{7F4A38D0-A91A-470C-A84B-906C78FEF8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943725"/>
          <a:ext cx="1955800" cy="34752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37</xdr:row>
      <xdr:rowOff>0</xdr:rowOff>
    </xdr:from>
    <xdr:ext cx="1955800" cy="347523"/>
    <xdr:pic>
      <xdr:nvPicPr>
        <xdr:cNvPr id="4" name="Control 3" hidden="1">
          <a:extLst>
            <a:ext uri="{FF2B5EF4-FFF2-40B4-BE49-F238E27FC236}">
              <a16:creationId xmlns:a16="http://schemas.microsoft.com/office/drawing/2014/main" id="{70BFD8CA-3067-44B6-81F2-01A0D6F8B612}"/>
            </a:ext>
            <a:ext uri="{147F2762-F138-4A5C-976F-8EAC2B608ADB}">
              <a16:predDERef xmlns:a16="http://schemas.microsoft.com/office/drawing/2014/main" pred="{27EFFBE6-4214-4F3A-8311-F0E46A12B8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943725"/>
          <a:ext cx="1955800" cy="34752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37</xdr:row>
      <xdr:rowOff>0</xdr:rowOff>
    </xdr:from>
    <xdr:ext cx="1955800" cy="347523"/>
    <xdr:pic>
      <xdr:nvPicPr>
        <xdr:cNvPr id="5" name="Control 4" hidden="1">
          <a:extLst>
            <a:ext uri="{FF2B5EF4-FFF2-40B4-BE49-F238E27FC236}">
              <a16:creationId xmlns:a16="http://schemas.microsoft.com/office/drawing/2014/main" id="{29485FC1-D3CD-4200-8E25-D3829CA9EC6A}"/>
            </a:ext>
            <a:ext uri="{147F2762-F138-4A5C-976F-8EAC2B608ADB}">
              <a16:predDERef xmlns:a16="http://schemas.microsoft.com/office/drawing/2014/main" pred="{70BFD8CA-3067-44B6-81F2-01A0D6F8B6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943725"/>
          <a:ext cx="1955800" cy="34752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18</xdr:row>
      <xdr:rowOff>0</xdr:rowOff>
    </xdr:from>
    <xdr:ext cx="1852424" cy="347522"/>
    <xdr:pic>
      <xdr:nvPicPr>
        <xdr:cNvPr id="6" name="Control 1" hidden="1">
          <a:extLst>
            <a:ext uri="{FF2B5EF4-FFF2-40B4-BE49-F238E27FC236}">
              <a16:creationId xmlns:a16="http://schemas.microsoft.com/office/drawing/2014/main" id="{5BC322FA-CA2D-4E6F-8537-407F51E8AF0B}"/>
            </a:ext>
            <a:ext uri="{147F2762-F138-4A5C-976F-8EAC2B608ADB}">
              <a16:predDERef xmlns:a16="http://schemas.microsoft.com/office/drawing/2014/main" pred="{29485FC1-D3CD-4200-8E25-D3829CA9EC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00475"/>
          <a:ext cx="1852424" cy="347522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</xdr:row>
      <xdr:rowOff>0</xdr:rowOff>
    </xdr:from>
    <xdr:ext cx="1852424" cy="347521"/>
    <xdr:pic>
      <xdr:nvPicPr>
        <xdr:cNvPr id="7" name="Control 1" hidden="1">
          <a:extLst>
            <a:ext uri="{FF2B5EF4-FFF2-40B4-BE49-F238E27FC236}">
              <a16:creationId xmlns:a16="http://schemas.microsoft.com/office/drawing/2014/main" id="{460771B9-21F3-4DB1-8537-338025C3AC76}"/>
            </a:ext>
            <a:ext uri="{147F2762-F138-4A5C-976F-8EAC2B608ADB}">
              <a16:predDERef xmlns:a16="http://schemas.microsoft.com/office/drawing/2014/main" pred="{5BC322FA-CA2D-4E6F-8537-407F51E8AF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8225"/>
          <a:ext cx="1852424" cy="347521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18</xdr:row>
      <xdr:rowOff>0</xdr:rowOff>
    </xdr:from>
    <xdr:ext cx="1852424" cy="347522"/>
    <xdr:pic>
      <xdr:nvPicPr>
        <xdr:cNvPr id="8" name="Control 1" hidden="1">
          <a:extLst>
            <a:ext uri="{FF2B5EF4-FFF2-40B4-BE49-F238E27FC236}">
              <a16:creationId xmlns:a16="http://schemas.microsoft.com/office/drawing/2014/main" id="{133643D0-809E-4CED-B4FD-C1C954FD273A}"/>
            </a:ext>
            <a:ext uri="{147F2762-F138-4A5C-976F-8EAC2B608ADB}">
              <a16:predDERef xmlns:a16="http://schemas.microsoft.com/office/drawing/2014/main" pred="{460771B9-21F3-4DB1-8537-338025C3AC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00475"/>
          <a:ext cx="1852424" cy="347522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37</xdr:row>
      <xdr:rowOff>0</xdr:rowOff>
    </xdr:from>
    <xdr:ext cx="1852424" cy="347523"/>
    <xdr:pic>
      <xdr:nvPicPr>
        <xdr:cNvPr id="9" name="Control 1" hidden="1">
          <a:extLst>
            <a:ext uri="{FF2B5EF4-FFF2-40B4-BE49-F238E27FC236}">
              <a16:creationId xmlns:a16="http://schemas.microsoft.com/office/drawing/2014/main" id="{086F9D62-9D76-4CF1-8061-A03571D718AA}"/>
            </a:ext>
            <a:ext uri="{147F2762-F138-4A5C-976F-8EAC2B608ADB}">
              <a16:predDERef xmlns:a16="http://schemas.microsoft.com/office/drawing/2014/main" pred="{133643D0-809E-4CED-B4FD-C1C954FD27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43725"/>
          <a:ext cx="1852424" cy="34752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39</xdr:row>
      <xdr:rowOff>0</xdr:rowOff>
    </xdr:from>
    <xdr:ext cx="1852424" cy="347523"/>
    <xdr:pic>
      <xdr:nvPicPr>
        <xdr:cNvPr id="2" name="Control 1" hidden="1">
          <a:extLst>
            <a:ext uri="{FF2B5EF4-FFF2-40B4-BE49-F238E27FC236}">
              <a16:creationId xmlns:a16="http://schemas.microsoft.com/office/drawing/2014/main" id="{F160A031-754B-4A61-A63B-37F91A6D46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86575"/>
          <a:ext cx="1852424" cy="34752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39</xdr:row>
      <xdr:rowOff>0</xdr:rowOff>
    </xdr:from>
    <xdr:ext cx="1955800" cy="347523"/>
    <xdr:pic>
      <xdr:nvPicPr>
        <xdr:cNvPr id="3" name="Control 2" hidden="1">
          <a:extLst>
            <a:ext uri="{FF2B5EF4-FFF2-40B4-BE49-F238E27FC236}">
              <a16:creationId xmlns:a16="http://schemas.microsoft.com/office/drawing/2014/main" id="{9FE993E7-2543-4EE4-8B66-2F582CFE135F}"/>
            </a:ext>
            <a:ext uri="{147F2762-F138-4A5C-976F-8EAC2B608ADB}">
              <a16:predDERef xmlns:a16="http://schemas.microsoft.com/office/drawing/2014/main" pred="{D818AF41-2613-44E4-B3BB-0848034BA5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886575"/>
          <a:ext cx="1955800" cy="34752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39</xdr:row>
      <xdr:rowOff>0</xdr:rowOff>
    </xdr:from>
    <xdr:ext cx="1955800" cy="347523"/>
    <xdr:pic>
      <xdr:nvPicPr>
        <xdr:cNvPr id="4" name="Control 3" hidden="1">
          <a:extLst>
            <a:ext uri="{FF2B5EF4-FFF2-40B4-BE49-F238E27FC236}">
              <a16:creationId xmlns:a16="http://schemas.microsoft.com/office/drawing/2014/main" id="{A5BCCF8D-4A9F-4C56-A724-52B83F59326C}"/>
            </a:ext>
            <a:ext uri="{147F2762-F138-4A5C-976F-8EAC2B608ADB}">
              <a16:predDERef xmlns:a16="http://schemas.microsoft.com/office/drawing/2014/main" pred="{B65B47B4-BAE9-4B30-BE70-AAB81A529A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886575"/>
          <a:ext cx="1955800" cy="34752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39</xdr:row>
      <xdr:rowOff>0</xdr:rowOff>
    </xdr:from>
    <xdr:ext cx="1955800" cy="347523"/>
    <xdr:pic>
      <xdr:nvPicPr>
        <xdr:cNvPr id="5" name="Control 4" hidden="1">
          <a:extLst>
            <a:ext uri="{FF2B5EF4-FFF2-40B4-BE49-F238E27FC236}">
              <a16:creationId xmlns:a16="http://schemas.microsoft.com/office/drawing/2014/main" id="{054E4882-AAFC-45D2-AE23-60C2DDCBF754}"/>
            </a:ext>
            <a:ext uri="{147F2762-F138-4A5C-976F-8EAC2B608ADB}">
              <a16:predDERef xmlns:a16="http://schemas.microsoft.com/office/drawing/2014/main" pred="{7A2448D8-F1AD-48B4-8A6D-D641EE0115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886575"/>
          <a:ext cx="1955800" cy="34752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852424" cy="347522"/>
    <xdr:pic>
      <xdr:nvPicPr>
        <xdr:cNvPr id="6" name="Control 1" hidden="1">
          <a:extLst>
            <a:ext uri="{FF2B5EF4-FFF2-40B4-BE49-F238E27FC236}">
              <a16:creationId xmlns:a16="http://schemas.microsoft.com/office/drawing/2014/main" id="{48CA4F4A-D2ED-4289-9A11-D6687AB36B27}"/>
            </a:ext>
            <a:ext uri="{147F2762-F138-4A5C-976F-8EAC2B608ADB}">
              <a16:predDERef xmlns:a16="http://schemas.microsoft.com/office/drawing/2014/main" pred="{52451144-CF85-4449-A0EB-6817B788E8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76650"/>
          <a:ext cx="1852424" cy="347522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</xdr:row>
      <xdr:rowOff>0</xdr:rowOff>
    </xdr:from>
    <xdr:ext cx="1852424" cy="347521"/>
    <xdr:pic>
      <xdr:nvPicPr>
        <xdr:cNvPr id="7" name="Control 1" hidden="1">
          <a:extLst>
            <a:ext uri="{FF2B5EF4-FFF2-40B4-BE49-F238E27FC236}">
              <a16:creationId xmlns:a16="http://schemas.microsoft.com/office/drawing/2014/main" id="{B0420988-9DE4-4FC7-9CFA-B575435018E9}"/>
            </a:ext>
            <a:ext uri="{147F2762-F138-4A5C-976F-8EAC2B608ADB}">
              <a16:predDERef xmlns:a16="http://schemas.microsoft.com/office/drawing/2014/main" pred="{9665F060-9EA7-43DF-8786-C04BE29841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8700"/>
          <a:ext cx="1852424" cy="347521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852424" cy="347522"/>
    <xdr:pic>
      <xdr:nvPicPr>
        <xdr:cNvPr id="8" name="Control 1" hidden="1">
          <a:extLst>
            <a:ext uri="{FF2B5EF4-FFF2-40B4-BE49-F238E27FC236}">
              <a16:creationId xmlns:a16="http://schemas.microsoft.com/office/drawing/2014/main" id="{74B6099F-F986-48E7-A81C-63B17E3B2335}"/>
            </a:ext>
            <a:ext uri="{147F2762-F138-4A5C-976F-8EAC2B608ADB}">
              <a16:predDERef xmlns:a16="http://schemas.microsoft.com/office/drawing/2014/main" pred="{62688FAF-BC18-4B2A-AC30-53DAABE202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76650"/>
          <a:ext cx="1852424" cy="347522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39</xdr:row>
      <xdr:rowOff>0</xdr:rowOff>
    </xdr:from>
    <xdr:ext cx="1852424" cy="347523"/>
    <xdr:pic>
      <xdr:nvPicPr>
        <xdr:cNvPr id="9" name="Control 1" hidden="1">
          <a:extLst>
            <a:ext uri="{FF2B5EF4-FFF2-40B4-BE49-F238E27FC236}">
              <a16:creationId xmlns:a16="http://schemas.microsoft.com/office/drawing/2014/main" id="{DDE96B3E-0F0A-48F5-8522-BF126232B6CE}"/>
            </a:ext>
            <a:ext uri="{147F2762-F138-4A5C-976F-8EAC2B608ADB}">
              <a16:predDERef xmlns:a16="http://schemas.microsoft.com/office/drawing/2014/main" pred="{B1CEBD0F-2069-4F84-BBCF-CCFD137ED6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86575"/>
          <a:ext cx="1852424" cy="34752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col/Oportunidades/Emerald/-%20EI_%20Emeral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ncol/PROYECTOS/PROPUESTA/LICA/ReFEEL_EI_Ubate_Paipa_Girardot_camora_1104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 General"/>
      <sheetName val="Parametros"/>
      <sheetName val="1. EIA JOGUA"/>
      <sheetName val="1.1 EIA T1 JOCA"/>
      <sheetName val="1.2 EIA T2 ZAGUA"/>
      <sheetName val="2. Compensación"/>
      <sheetName val="2.1 Compensación Tramos"/>
      <sheetName val="3. Gestión ANLA"/>
      <sheetName val="3.1 Gestión ANLA Tramos"/>
      <sheetName val="4. Agua superficial"/>
      <sheetName val="5. Agua subterranea"/>
      <sheetName val="6. Calidad del aire"/>
      <sheetName val="7. Ruido"/>
      <sheetName val="8. Suelos"/>
      <sheetName val="9. Socializaciones"/>
      <sheetName val="10. Caracter Etnica"/>
      <sheetName val="11. Consulta previa"/>
      <sheetName val="12. Geoquímica"/>
      <sheetName val="13. Arqueología"/>
      <sheetName val="14. Vertimiento"/>
    </sheetNames>
    <sheetDataSet>
      <sheetData sheetId="0" refreshError="1"/>
      <sheetData sheetId="1">
        <row r="9">
          <cell r="C9">
            <v>0</v>
          </cell>
        </row>
        <row r="76">
          <cell r="C76" t="str">
            <v>Coordinación</v>
          </cell>
        </row>
        <row r="77">
          <cell r="C77" t="str">
            <v>Secretaria</v>
          </cell>
        </row>
        <row r="78">
          <cell r="C78" t="str">
            <v>Administrativo</v>
          </cell>
        </row>
        <row r="79">
          <cell r="C79" t="str">
            <v>HSE</v>
          </cell>
        </row>
        <row r="80">
          <cell r="C80" t="str">
            <v>Ing. Civil</v>
          </cell>
        </row>
        <row r="81">
          <cell r="C81" t="str">
            <v>Ing. Ambiental 1</v>
          </cell>
        </row>
        <row r="82">
          <cell r="C82" t="str">
            <v>Ing. Ambiental 2</v>
          </cell>
        </row>
        <row r="83">
          <cell r="C83" t="str">
            <v>Especialista Hidráulica</v>
          </cell>
        </row>
        <row r="84">
          <cell r="C84" t="str">
            <v>Ing. Edafología / Paisaje</v>
          </cell>
        </row>
        <row r="85">
          <cell r="C85" t="str">
            <v>Geologo</v>
          </cell>
        </row>
        <row r="86">
          <cell r="C86" t="str">
            <v>Hidrogeologo</v>
          </cell>
        </row>
        <row r="87">
          <cell r="C87" t="str">
            <v>Flora 1</v>
          </cell>
        </row>
        <row r="88">
          <cell r="C88" t="str">
            <v>Flora 2</v>
          </cell>
        </row>
        <row r="89">
          <cell r="C89" t="str">
            <v>Flora 3</v>
          </cell>
        </row>
        <row r="90">
          <cell r="C90" t="str">
            <v>Flora 4</v>
          </cell>
        </row>
        <row r="91">
          <cell r="C91" t="str">
            <v>Flora 5</v>
          </cell>
        </row>
        <row r="92">
          <cell r="C92" t="str">
            <v>Botanico</v>
          </cell>
        </row>
        <row r="93">
          <cell r="C93" t="str">
            <v>Epifitas vasculares 1</v>
          </cell>
        </row>
        <row r="94">
          <cell r="C94" t="str">
            <v>Epifitas vasculares 2</v>
          </cell>
        </row>
        <row r="95">
          <cell r="C95" t="str">
            <v>Epifitas vasculares 3</v>
          </cell>
        </row>
        <row r="96">
          <cell r="C96" t="str">
            <v>Epifitas no vasculares 1</v>
          </cell>
        </row>
        <row r="97">
          <cell r="C97" t="str">
            <v>Epifitas no vasculares 2</v>
          </cell>
        </row>
        <row r="98">
          <cell r="C98" t="str">
            <v>Epifitas no vasculares 3</v>
          </cell>
        </row>
        <row r="99">
          <cell r="C99" t="str">
            <v>Fauna 1</v>
          </cell>
        </row>
        <row r="100">
          <cell r="C100" t="str">
            <v>Fauna 2</v>
          </cell>
        </row>
        <row r="101">
          <cell r="C101" t="str">
            <v>Fauna 3</v>
          </cell>
        </row>
        <row r="102">
          <cell r="C102" t="str">
            <v>Ecosistemas acuáticos</v>
          </cell>
        </row>
        <row r="103">
          <cell r="C103" t="str">
            <v xml:space="preserve">Compensación </v>
          </cell>
        </row>
        <row r="104">
          <cell r="C104" t="str">
            <v>Inversión 1%</v>
          </cell>
        </row>
        <row r="105">
          <cell r="C105" t="str">
            <v>Social 1</v>
          </cell>
        </row>
        <row r="106">
          <cell r="C106" t="str">
            <v>Social 2</v>
          </cell>
        </row>
        <row r="107">
          <cell r="C107" t="str">
            <v>Arqueólogo</v>
          </cell>
        </row>
        <row r="108">
          <cell r="C108" t="str">
            <v>Evaluación ambiental</v>
          </cell>
        </row>
        <row r="109">
          <cell r="C109" t="str">
            <v>Valoración económica</v>
          </cell>
        </row>
        <row r="110">
          <cell r="C110" t="str">
            <v>Análisis de Riesgos</v>
          </cell>
        </row>
        <row r="111">
          <cell r="C111" t="str">
            <v>SIG 1</v>
          </cell>
        </row>
        <row r="112">
          <cell r="C112" t="str">
            <v>SIG 2</v>
          </cell>
        </row>
        <row r="113">
          <cell r="C113" t="str">
            <v>Profesional Predial</v>
          </cell>
        </row>
        <row r="114">
          <cell r="C114" t="str">
            <v>Gestor predial</v>
          </cell>
        </row>
        <row r="115">
          <cell r="C115" t="str">
            <v>Edición</v>
          </cell>
        </row>
        <row r="116">
          <cell r="C116" t="str">
            <v>Control de calidad (QC)</v>
          </cell>
        </row>
        <row r="117">
          <cell r="C117" t="str">
            <v>Arqueólogo 1</v>
          </cell>
        </row>
        <row r="118">
          <cell r="C118" t="str">
            <v>Arqueólogo 2</v>
          </cell>
        </row>
        <row r="119">
          <cell r="C119" t="str">
            <v>Arqueólogo 3</v>
          </cell>
        </row>
        <row r="120">
          <cell r="C120" t="str">
            <v>Arqueólogo 4</v>
          </cell>
        </row>
        <row r="121">
          <cell r="C121" t="str">
            <v>Arqueólogo 5</v>
          </cell>
        </row>
        <row r="122">
          <cell r="C122" t="str">
            <v>Arqueólogo 6</v>
          </cell>
        </row>
        <row r="123">
          <cell r="C123" t="str">
            <v>Coordinador consulta previa</v>
          </cell>
        </row>
        <row r="124">
          <cell r="C124" t="str">
            <v>Social</v>
          </cell>
        </row>
        <row r="125">
          <cell r="C125" t="str">
            <v>Ingeniero Ambiental</v>
          </cell>
        </row>
        <row r="126">
          <cell r="C126" t="str">
            <v>Biótico</v>
          </cell>
        </row>
        <row r="127">
          <cell r="C127" t="str">
            <v>Logístico</v>
          </cell>
        </row>
        <row r="128">
          <cell r="C128" t="str">
            <v>Profesional SIG</v>
          </cell>
        </row>
        <row r="129">
          <cell r="C129" t="str">
            <v>Abogado</v>
          </cell>
        </row>
        <row r="130">
          <cell r="C130" t="str">
            <v>Control de calidad (QC)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os "/>
      <sheetName val="RESUMEN"/>
      <sheetName val="EI_PAIPA I"/>
      <sheetName val="RECURSOS_PAIPA I"/>
      <sheetName val="EI_PAIPA II"/>
      <sheetName val="RECURSOS_PAIPA II"/>
      <sheetName val="EI_UBATE"/>
      <sheetName val="RECURSOS_UBATE"/>
      <sheetName val="EI_GIRARDOT"/>
      <sheetName val="RECURSOS_GIRARDOT"/>
      <sheetName val="ARQUEOLOGÍA"/>
      <sheetName val="EI_ARQUEOLOGÍA Licencias_Interv"/>
      <sheetName val="EI_ARQUEOLOGÍA_PAIPA I"/>
      <sheetName val="RECURSOS_ARQUEOLOGÍA"/>
      <sheetName val="EI_ARQUEOLOGÍA_PAIPA II"/>
      <sheetName val="EI_ARQUEOLOGÍA_UBATE"/>
      <sheetName val="EI_ARQUEOLOGÍA GIRARDOT"/>
      <sheetName val="ARQUEOLOGÍA_APARTE"/>
      <sheetName val="LAB_UN_P"/>
      <sheetName val="LAB_MEDIA_P"/>
      <sheetName val="LAB_UN_U"/>
      <sheetName val="LAB_MEDIA_U"/>
      <sheetName val="CRONOGRAMA"/>
    </sheetNames>
    <sheetDataSet>
      <sheetData sheetId="0" refreshError="1">
        <row r="18">
          <cell r="F18">
            <v>1.2168199507908257</v>
          </cell>
        </row>
        <row r="21">
          <cell r="B21">
            <v>737717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0254-A6EF-40A5-8E35-120ED70D1B64}">
  <sheetPr>
    <tabColor rgb="FFFF0000"/>
  </sheetPr>
  <dimension ref="A1:AD76"/>
  <sheetViews>
    <sheetView view="pageBreakPreview" zoomScale="85" zoomScaleSheetLayoutView="85" workbookViewId="0">
      <pane xSplit="5" ySplit="3" topLeftCell="F13" activePane="bottomRight" state="frozen"/>
      <selection pane="topRight" activeCell="F1" sqref="F1"/>
      <selection pane="bottomLeft" activeCell="A4" sqref="A4"/>
      <selection pane="bottomRight" activeCell="P13" sqref="P13:P16"/>
    </sheetView>
  </sheetViews>
  <sheetFormatPr baseColWidth="10" defaultColWidth="12.3984375" defaultRowHeight="13.8" x14ac:dyDescent="0.3"/>
  <cols>
    <col min="1" max="1" width="8.59765625" style="15" bestFit="1" customWidth="1"/>
    <col min="2" max="2" width="35.59765625" style="15" bestFit="1" customWidth="1"/>
    <col min="3" max="3" width="8.3984375" style="16" customWidth="1"/>
    <col min="4" max="4" width="7.09765625" style="15" bestFit="1" customWidth="1"/>
    <col min="5" max="5" width="8.59765625" style="15" bestFit="1" customWidth="1"/>
    <col min="6" max="6" width="6.59765625" style="15" customWidth="1"/>
    <col min="7" max="7" width="8.69921875" style="15" bestFit="1" customWidth="1"/>
    <col min="8" max="8" width="14.59765625" style="15" bestFit="1" customWidth="1"/>
    <col min="9" max="9" width="7.09765625" style="15" bestFit="1" customWidth="1"/>
    <col min="10" max="10" width="8.59765625" style="15" bestFit="1" customWidth="1"/>
    <col min="11" max="11" width="6.59765625" style="15" bestFit="1" customWidth="1"/>
    <col min="12" max="12" width="8.69921875" style="15" bestFit="1" customWidth="1"/>
    <col min="13" max="13" width="14.59765625" style="15" bestFit="1" customWidth="1"/>
    <col min="14" max="14" width="15.69921875" style="15" bestFit="1" customWidth="1"/>
    <col min="15" max="15" width="16.09765625" style="15" bestFit="1" customWidth="1"/>
    <col min="16" max="16" width="6.19921875" style="15" customWidth="1"/>
    <col min="17" max="17" width="9.69921875" style="15" customWidth="1"/>
    <col min="18" max="18" width="18.59765625" style="15" bestFit="1" customWidth="1"/>
    <col min="19" max="19" width="46.69921875" style="15" customWidth="1"/>
    <col min="20" max="20" width="5.19921875" style="15" customWidth="1"/>
    <col min="21" max="21" width="7.69921875" style="16" bestFit="1" customWidth="1"/>
    <col min="22" max="22" width="10.3984375" style="16" bestFit="1" customWidth="1"/>
    <col min="23" max="23" width="5" style="16" bestFit="1" customWidth="1"/>
    <col min="24" max="24" width="8.3984375" style="16" bestFit="1" customWidth="1"/>
    <col min="25" max="25" width="7" style="16" bestFit="1" customWidth="1"/>
    <col min="26" max="26" width="5.69921875" style="16" bestFit="1" customWidth="1"/>
    <col min="27" max="27" width="6.59765625" style="16" bestFit="1" customWidth="1"/>
    <col min="28" max="28" width="14" style="16" bestFit="1" customWidth="1"/>
    <col min="29" max="29" width="12.09765625" style="16" bestFit="1" customWidth="1"/>
    <col min="30" max="30" width="4.5" style="16" bestFit="1" customWidth="1"/>
    <col min="31" max="16384" width="12.3984375" style="15"/>
  </cols>
  <sheetData>
    <row r="1" spans="1:30" ht="18" x14ac:dyDescent="0.3">
      <c r="A1" s="14"/>
    </row>
    <row r="3" spans="1:30" ht="36" customHeight="1" x14ac:dyDescent="0.3">
      <c r="A3" s="17" t="s">
        <v>0</v>
      </c>
      <c r="B3" s="18"/>
      <c r="C3" s="19" t="s">
        <v>1</v>
      </c>
      <c r="D3" s="260" t="s">
        <v>100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0"/>
      <c r="R3" s="20"/>
      <c r="S3" s="21"/>
    </row>
    <row r="4" spans="1:30" x14ac:dyDescent="0.3">
      <c r="A4" s="22"/>
    </row>
    <row r="5" spans="1:30" ht="15.9" customHeight="1" x14ac:dyDescent="0.3">
      <c r="A5" s="262" t="s">
        <v>2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3"/>
      <c r="R5" s="23"/>
      <c r="S5" s="24"/>
    </row>
    <row r="6" spans="1:30" ht="15" customHeight="1" x14ac:dyDescent="0.3">
      <c r="A6" s="264" t="s">
        <v>3</v>
      </c>
      <c r="B6" s="264" t="s">
        <v>4</v>
      </c>
      <c r="C6" s="264" t="s">
        <v>5</v>
      </c>
      <c r="D6" s="264" t="s">
        <v>6</v>
      </c>
      <c r="E6" s="264"/>
      <c r="F6" s="264"/>
      <c r="G6" s="264"/>
      <c r="H6" s="264"/>
      <c r="I6" s="264" t="s">
        <v>7</v>
      </c>
      <c r="J6" s="264"/>
      <c r="K6" s="264"/>
      <c r="L6" s="264"/>
      <c r="M6" s="264"/>
      <c r="N6" s="264" t="s">
        <v>8</v>
      </c>
      <c r="O6" s="264"/>
      <c r="P6" s="264"/>
      <c r="Q6" s="264" t="s">
        <v>9</v>
      </c>
      <c r="R6" s="264" t="s">
        <v>10</v>
      </c>
      <c r="S6" s="272" t="s">
        <v>11</v>
      </c>
    </row>
    <row r="7" spans="1:30" x14ac:dyDescent="0.3">
      <c r="A7" s="265"/>
      <c r="B7" s="266"/>
      <c r="C7" s="265"/>
      <c r="D7" s="151" t="s">
        <v>12</v>
      </c>
      <c r="E7" s="151" t="s">
        <v>13</v>
      </c>
      <c r="F7" s="151" t="s">
        <v>14</v>
      </c>
      <c r="G7" s="151" t="s">
        <v>15</v>
      </c>
      <c r="H7" s="151" t="s">
        <v>16</v>
      </c>
      <c r="I7" s="151" t="s">
        <v>12</v>
      </c>
      <c r="J7" s="151" t="s">
        <v>13</v>
      </c>
      <c r="K7" s="151" t="s">
        <v>17</v>
      </c>
      <c r="L7" s="151" t="s">
        <v>15</v>
      </c>
      <c r="M7" s="151" t="s">
        <v>16</v>
      </c>
      <c r="N7" s="151" t="s">
        <v>6</v>
      </c>
      <c r="O7" s="151" t="s">
        <v>18</v>
      </c>
      <c r="P7" s="151" t="s">
        <v>19</v>
      </c>
      <c r="Q7" s="265"/>
      <c r="R7" s="265"/>
      <c r="S7" s="273"/>
      <c r="U7" s="92" t="s">
        <v>20</v>
      </c>
      <c r="V7" s="92" t="s">
        <v>21</v>
      </c>
      <c r="W7" s="92" t="s">
        <v>22</v>
      </c>
      <c r="X7" s="92" t="s">
        <v>23</v>
      </c>
      <c r="Y7" s="92" t="s">
        <v>24</v>
      </c>
      <c r="Z7" s="92" t="s">
        <v>25</v>
      </c>
      <c r="AA7" s="92" t="s">
        <v>26</v>
      </c>
      <c r="AB7" s="92" t="s">
        <v>27</v>
      </c>
      <c r="AC7" s="92" t="s">
        <v>28</v>
      </c>
      <c r="AD7" s="92" t="s">
        <v>29</v>
      </c>
    </row>
    <row r="8" spans="1:30" s="32" customFormat="1" ht="7.8" x14ac:dyDescent="0.3">
      <c r="A8" s="25"/>
      <c r="B8" s="1"/>
      <c r="C8" s="26"/>
      <c r="D8" s="270"/>
      <c r="E8" s="270"/>
      <c r="F8" s="270"/>
      <c r="G8" s="270"/>
      <c r="H8" s="27"/>
      <c r="I8" s="270"/>
      <c r="J8" s="270"/>
      <c r="K8" s="270"/>
      <c r="L8" s="270"/>
      <c r="M8" s="27"/>
      <c r="N8" s="27"/>
      <c r="O8" s="28"/>
      <c r="P8" s="29"/>
      <c r="Q8" s="2"/>
      <c r="R8" s="123"/>
      <c r="S8" s="31"/>
      <c r="U8" s="91"/>
      <c r="V8" s="91"/>
      <c r="W8" s="91"/>
      <c r="X8" s="91"/>
      <c r="Y8" s="91"/>
      <c r="Z8" s="91"/>
      <c r="AA8" s="91"/>
      <c r="AB8" s="91"/>
      <c r="AC8" s="91"/>
      <c r="AD8" s="91"/>
    </row>
    <row r="9" spans="1:30" ht="14.25" customHeight="1" thickBot="1" x14ac:dyDescent="0.35">
      <c r="A9" s="3">
        <v>1</v>
      </c>
      <c r="B9" s="33" t="s">
        <v>80</v>
      </c>
      <c r="C9" s="34" t="s">
        <v>31</v>
      </c>
      <c r="D9" s="150">
        <v>0</v>
      </c>
      <c r="E9" s="35">
        <v>0</v>
      </c>
      <c r="F9" s="94">
        <v>1.38</v>
      </c>
      <c r="G9" s="150" t="s">
        <v>32</v>
      </c>
      <c r="H9" s="38">
        <v>7000000</v>
      </c>
      <c r="I9" s="150">
        <v>0</v>
      </c>
      <c r="J9" s="35">
        <v>0</v>
      </c>
      <c r="K9" s="96">
        <v>2.4</v>
      </c>
      <c r="L9" s="37" t="s">
        <v>32</v>
      </c>
      <c r="M9" s="38">
        <v>0</v>
      </c>
      <c r="N9" s="39">
        <f>D9*E9*F9*H9</f>
        <v>0</v>
      </c>
      <c r="O9" s="40">
        <f t="shared" ref="O9:O18" si="0">I9*J9*K9*M9</f>
        <v>0</v>
      </c>
      <c r="P9" s="41" t="str">
        <f t="shared" ref="P9:P18" si="1">IF(O9=0,"N/A",N9/O9)</f>
        <v>N/A</v>
      </c>
      <c r="Q9" s="267">
        <f>O20/O43</f>
        <v>0.66478443272211707</v>
      </c>
      <c r="R9" s="150" t="s">
        <v>33</v>
      </c>
      <c r="S9" s="274" t="s">
        <v>81</v>
      </c>
      <c r="U9" s="90"/>
      <c r="V9" s="90"/>
      <c r="W9" s="90"/>
      <c r="X9" s="90"/>
      <c r="Y9" s="90"/>
      <c r="Z9" s="90"/>
      <c r="AA9" s="90"/>
      <c r="AB9" s="90"/>
      <c r="AC9" s="90"/>
      <c r="AD9" s="90"/>
    </row>
    <row r="10" spans="1:30" ht="14.25" customHeight="1" thickBot="1" x14ac:dyDescent="0.35">
      <c r="A10" s="4">
        <v>1</v>
      </c>
      <c r="B10" s="43" t="s">
        <v>82</v>
      </c>
      <c r="C10" s="44" t="s">
        <v>31</v>
      </c>
      <c r="D10" s="148">
        <v>2</v>
      </c>
      <c r="E10" s="45">
        <v>1</v>
      </c>
      <c r="F10" s="95">
        <v>1.38</v>
      </c>
      <c r="G10" s="148" t="s">
        <v>32</v>
      </c>
      <c r="H10" s="48">
        <v>5500000</v>
      </c>
      <c r="I10" s="148">
        <v>2</v>
      </c>
      <c r="J10" s="45">
        <v>1</v>
      </c>
      <c r="K10" s="97">
        <f>+K9</f>
        <v>2.4</v>
      </c>
      <c r="L10" s="47" t="s">
        <v>32</v>
      </c>
      <c r="M10" s="48">
        <v>5500000</v>
      </c>
      <c r="N10" s="39">
        <f t="shared" ref="N10:N18" si="2">D10*E10*F10*H10</f>
        <v>15179999.999999998</v>
      </c>
      <c r="O10" s="50">
        <f t="shared" si="0"/>
        <v>26400000</v>
      </c>
      <c r="P10" s="51">
        <f t="shared" si="1"/>
        <v>0.57499999999999996</v>
      </c>
      <c r="Q10" s="268"/>
      <c r="R10" s="148" t="s">
        <v>33</v>
      </c>
      <c r="S10" s="275"/>
      <c r="U10" s="90">
        <v>1</v>
      </c>
      <c r="V10" s="90">
        <v>1.5</v>
      </c>
      <c r="W10" s="90">
        <v>0</v>
      </c>
      <c r="X10" s="108">
        <v>0</v>
      </c>
      <c r="Y10" s="90">
        <v>2</v>
      </c>
      <c r="Z10" s="90">
        <v>1</v>
      </c>
      <c r="AA10" s="90">
        <v>1</v>
      </c>
      <c r="AB10" s="90"/>
      <c r="AC10" s="90">
        <v>0</v>
      </c>
      <c r="AD10" s="90">
        <f t="shared" ref="AD10" si="3">+AC10*2</f>
        <v>0</v>
      </c>
    </row>
    <row r="11" spans="1:30" ht="14.25" customHeight="1" thickBot="1" x14ac:dyDescent="0.35">
      <c r="A11" s="5">
        <v>1</v>
      </c>
      <c r="B11" s="43" t="s">
        <v>83</v>
      </c>
      <c r="C11" s="44" t="s">
        <v>31</v>
      </c>
      <c r="D11" s="148">
        <v>2</v>
      </c>
      <c r="E11" s="45">
        <v>1</v>
      </c>
      <c r="F11" s="95">
        <v>1.38</v>
      </c>
      <c r="G11" s="148" t="s">
        <v>32</v>
      </c>
      <c r="H11" s="48">
        <v>4500000</v>
      </c>
      <c r="I11" s="148">
        <v>2</v>
      </c>
      <c r="J11" s="45">
        <v>1</v>
      </c>
      <c r="K11" s="97">
        <f t="shared" ref="K11:K14" si="4">+K10</f>
        <v>2.4</v>
      </c>
      <c r="L11" s="47" t="s">
        <v>32</v>
      </c>
      <c r="M11" s="48">
        <v>4500000</v>
      </c>
      <c r="N11" s="39">
        <f t="shared" si="2"/>
        <v>12419999.999999998</v>
      </c>
      <c r="O11" s="50">
        <f t="shared" si="0"/>
        <v>21600000</v>
      </c>
      <c r="P11" s="51">
        <f t="shared" si="1"/>
        <v>0.57499999999999996</v>
      </c>
      <c r="Q11" s="268"/>
      <c r="R11" s="148" t="s">
        <v>33</v>
      </c>
      <c r="S11" s="275"/>
      <c r="U11" s="90"/>
      <c r="V11" s="90"/>
      <c r="W11" s="90"/>
      <c r="X11" s="90"/>
      <c r="Y11" s="90"/>
      <c r="Z11" s="90"/>
      <c r="AA11" s="90"/>
      <c r="AB11" s="90"/>
      <c r="AC11" s="90"/>
      <c r="AD11" s="90"/>
    </row>
    <row r="12" spans="1:30" ht="14.25" customHeight="1" thickBot="1" x14ac:dyDescent="0.35">
      <c r="A12" s="4">
        <v>1</v>
      </c>
      <c r="B12" s="43" t="s">
        <v>84</v>
      </c>
      <c r="C12" s="44" t="s">
        <v>31</v>
      </c>
      <c r="D12" s="148">
        <v>2</v>
      </c>
      <c r="E12" s="45">
        <v>1</v>
      </c>
      <c r="F12" s="95">
        <v>1.38</v>
      </c>
      <c r="G12" s="148" t="s">
        <v>32</v>
      </c>
      <c r="H12" s="48">
        <v>4500000</v>
      </c>
      <c r="I12" s="148">
        <v>2</v>
      </c>
      <c r="J12" s="45">
        <v>1</v>
      </c>
      <c r="K12" s="97">
        <f t="shared" si="4"/>
        <v>2.4</v>
      </c>
      <c r="L12" s="47" t="s">
        <v>32</v>
      </c>
      <c r="M12" s="48">
        <v>4500000</v>
      </c>
      <c r="N12" s="39">
        <f t="shared" si="2"/>
        <v>12419999.999999998</v>
      </c>
      <c r="O12" s="50">
        <f t="shared" si="0"/>
        <v>21600000</v>
      </c>
      <c r="P12" s="51">
        <f t="shared" si="1"/>
        <v>0.57499999999999996</v>
      </c>
      <c r="Q12" s="268"/>
      <c r="R12" s="148" t="s">
        <v>33</v>
      </c>
      <c r="S12" s="276"/>
      <c r="U12" s="90"/>
      <c r="V12" s="90"/>
      <c r="W12" s="90"/>
      <c r="X12" s="90"/>
      <c r="Y12" s="90"/>
      <c r="Z12" s="90"/>
      <c r="AA12" s="90"/>
      <c r="AB12" s="90"/>
      <c r="AC12" s="90"/>
      <c r="AD12" s="90"/>
    </row>
    <row r="13" spans="1:30" ht="14.25" customHeight="1" thickBot="1" x14ac:dyDescent="0.35">
      <c r="A13" s="4">
        <v>1</v>
      </c>
      <c r="B13" s="43" t="s">
        <v>85</v>
      </c>
      <c r="C13" s="44" t="s">
        <v>31</v>
      </c>
      <c r="D13" s="148">
        <v>2</v>
      </c>
      <c r="E13" s="45">
        <v>1</v>
      </c>
      <c r="F13" s="95">
        <v>1.38</v>
      </c>
      <c r="G13" s="148" t="s">
        <v>32</v>
      </c>
      <c r="H13" s="48">
        <v>4500000</v>
      </c>
      <c r="I13" s="148">
        <v>2</v>
      </c>
      <c r="J13" s="45">
        <f t="shared" ref="J13" si="5">+E13</f>
        <v>1</v>
      </c>
      <c r="K13" s="97">
        <f t="shared" si="4"/>
        <v>2.4</v>
      </c>
      <c r="L13" s="47" t="s">
        <v>32</v>
      </c>
      <c r="M13" s="48">
        <v>4500000</v>
      </c>
      <c r="N13" s="39">
        <f t="shared" si="2"/>
        <v>12419999.999999998</v>
      </c>
      <c r="O13" s="50">
        <f t="shared" si="0"/>
        <v>21600000</v>
      </c>
      <c r="P13" s="51">
        <f t="shared" si="1"/>
        <v>0.57499999999999996</v>
      </c>
      <c r="Q13" s="268"/>
      <c r="R13" s="148" t="s">
        <v>33</v>
      </c>
      <c r="S13" s="42"/>
      <c r="U13" s="90"/>
      <c r="V13" s="90"/>
      <c r="W13" s="90"/>
      <c r="X13" s="90"/>
      <c r="Y13" s="90"/>
      <c r="Z13" s="90"/>
      <c r="AA13" s="90"/>
      <c r="AB13" s="90"/>
      <c r="AC13" s="90"/>
      <c r="AD13" s="90"/>
    </row>
    <row r="14" spans="1:30" ht="14.25" customHeight="1" thickBot="1" x14ac:dyDescent="0.35">
      <c r="A14" s="4">
        <v>1</v>
      </c>
      <c r="B14" s="43" t="s">
        <v>196</v>
      </c>
      <c r="C14" s="44" t="s">
        <v>31</v>
      </c>
      <c r="D14" s="157">
        <v>2</v>
      </c>
      <c r="E14" s="45">
        <v>1</v>
      </c>
      <c r="F14" s="95">
        <v>1.38</v>
      </c>
      <c r="G14" s="157" t="s">
        <v>32</v>
      </c>
      <c r="H14" s="48">
        <v>4500000</v>
      </c>
      <c r="I14" s="157">
        <v>2</v>
      </c>
      <c r="J14" s="45">
        <f t="shared" ref="J14" si="6">+E14</f>
        <v>1</v>
      </c>
      <c r="K14" s="97">
        <f t="shared" si="4"/>
        <v>2.4</v>
      </c>
      <c r="L14" s="47" t="s">
        <v>32</v>
      </c>
      <c r="M14" s="48">
        <v>4500000</v>
      </c>
      <c r="N14" s="39">
        <f t="shared" ref="N14" si="7">D14*E14*F14*H14</f>
        <v>12419999.999999998</v>
      </c>
      <c r="O14" s="50">
        <f t="shared" ref="O14" si="8">I14*J14*K14*M14</f>
        <v>21600000</v>
      </c>
      <c r="P14" s="51">
        <f t="shared" si="1"/>
        <v>0.57499999999999996</v>
      </c>
      <c r="Q14" s="268"/>
      <c r="R14" s="113"/>
      <c r="S14" s="121"/>
      <c r="U14" s="90"/>
      <c r="V14" s="90"/>
      <c r="W14" s="90"/>
      <c r="X14" s="90"/>
      <c r="Y14" s="90"/>
      <c r="Z14" s="90"/>
      <c r="AA14" s="90"/>
      <c r="AB14" s="90"/>
      <c r="AC14" s="90"/>
      <c r="AD14" s="90"/>
    </row>
    <row r="15" spans="1:30" s="139" customFormat="1" ht="14.25" customHeight="1" thickBot="1" x14ac:dyDescent="0.35">
      <c r="A15" s="127">
        <v>1</v>
      </c>
      <c r="B15" s="43" t="s">
        <v>86</v>
      </c>
      <c r="C15" s="128" t="s">
        <v>31</v>
      </c>
      <c r="D15" s="148">
        <v>2</v>
      </c>
      <c r="E15" s="45">
        <v>1</v>
      </c>
      <c r="F15" s="97">
        <v>1.38</v>
      </c>
      <c r="G15" s="129" t="s">
        <v>32</v>
      </c>
      <c r="H15" s="133">
        <v>4500000</v>
      </c>
      <c r="I15" s="129">
        <v>2</v>
      </c>
      <c r="J15" s="130">
        <v>1</v>
      </c>
      <c r="K15" s="97">
        <f>+K13</f>
        <v>2.4</v>
      </c>
      <c r="L15" s="132" t="s">
        <v>32</v>
      </c>
      <c r="M15" s="133">
        <v>4500000</v>
      </c>
      <c r="N15" s="39">
        <f t="shared" si="2"/>
        <v>12419999.999999998</v>
      </c>
      <c r="O15" s="135">
        <f t="shared" si="0"/>
        <v>21600000</v>
      </c>
      <c r="P15" s="51">
        <f t="shared" si="1"/>
        <v>0.57499999999999996</v>
      </c>
      <c r="Q15" s="268"/>
      <c r="R15" s="137" t="s">
        <v>33</v>
      </c>
      <c r="S15" s="138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</row>
    <row r="16" spans="1:30" ht="14.25" customHeight="1" thickBot="1" x14ac:dyDescent="0.35">
      <c r="A16" s="111">
        <v>1</v>
      </c>
      <c r="B16" s="43" t="s">
        <v>87</v>
      </c>
      <c r="C16" s="128" t="s">
        <v>31</v>
      </c>
      <c r="D16" s="148">
        <v>2</v>
      </c>
      <c r="E16" s="45">
        <v>1</v>
      </c>
      <c r="F16" s="97">
        <v>1.38</v>
      </c>
      <c r="G16" s="129" t="s">
        <v>32</v>
      </c>
      <c r="H16" s="133">
        <v>4500000</v>
      </c>
      <c r="I16" s="113">
        <v>2</v>
      </c>
      <c r="J16" s="114">
        <v>1</v>
      </c>
      <c r="K16" s="97">
        <f>+K15</f>
        <v>2.4</v>
      </c>
      <c r="L16" s="132" t="s">
        <v>32</v>
      </c>
      <c r="M16" s="133">
        <v>4500000</v>
      </c>
      <c r="N16" s="39">
        <f t="shared" si="2"/>
        <v>12419999.999999998</v>
      </c>
      <c r="O16" s="135">
        <f t="shared" si="0"/>
        <v>21600000</v>
      </c>
      <c r="P16" s="51">
        <f t="shared" si="1"/>
        <v>0.57499999999999996</v>
      </c>
      <c r="Q16" s="268"/>
      <c r="R16" s="113"/>
      <c r="S16" s="121"/>
      <c r="U16" s="90"/>
      <c r="V16" s="90"/>
      <c r="W16" s="90"/>
      <c r="X16" s="90"/>
      <c r="Y16" s="90"/>
      <c r="Z16" s="90"/>
      <c r="AA16" s="90"/>
      <c r="AB16" s="90"/>
      <c r="AC16" s="90"/>
      <c r="AD16" s="90"/>
    </row>
    <row r="17" spans="1:30" ht="14.25" customHeight="1" thickBot="1" x14ac:dyDescent="0.35">
      <c r="A17" s="111">
        <v>1</v>
      </c>
      <c r="B17" s="112" t="s">
        <v>88</v>
      </c>
      <c r="C17" s="128" t="s">
        <v>31</v>
      </c>
      <c r="D17" s="148">
        <v>1</v>
      </c>
      <c r="E17" s="45">
        <v>1</v>
      </c>
      <c r="F17" s="97">
        <v>1.38</v>
      </c>
      <c r="G17" s="129" t="s">
        <v>32</v>
      </c>
      <c r="H17" s="117">
        <v>4500000</v>
      </c>
      <c r="I17" s="113">
        <v>1</v>
      </c>
      <c r="J17" s="114">
        <v>1</v>
      </c>
      <c r="K17" s="97">
        <f t="shared" ref="K17:K18" si="9">+K16</f>
        <v>2.4</v>
      </c>
      <c r="L17" s="116" t="s">
        <v>32</v>
      </c>
      <c r="M17" s="117">
        <v>4500000</v>
      </c>
      <c r="N17" s="39">
        <f t="shared" si="2"/>
        <v>6209999.9999999991</v>
      </c>
      <c r="O17" s="135">
        <f t="shared" si="0"/>
        <v>10800000</v>
      </c>
      <c r="P17" s="136">
        <f t="shared" si="1"/>
        <v>0.57499999999999996</v>
      </c>
      <c r="Q17" s="268"/>
      <c r="R17" s="113"/>
      <c r="S17" s="121"/>
      <c r="U17" s="90"/>
      <c r="V17" s="90"/>
      <c r="W17" s="90"/>
      <c r="X17" s="90"/>
      <c r="Y17" s="90"/>
      <c r="Z17" s="90"/>
      <c r="AA17" s="90"/>
      <c r="AB17" s="90"/>
      <c r="AC17" s="90"/>
      <c r="AD17" s="90"/>
    </row>
    <row r="18" spans="1:30" ht="14.25" customHeight="1" thickBot="1" x14ac:dyDescent="0.35">
      <c r="A18" s="6"/>
      <c r="B18" s="52" t="s">
        <v>89</v>
      </c>
      <c r="C18" s="128" t="s">
        <v>31</v>
      </c>
      <c r="D18" s="148">
        <v>3</v>
      </c>
      <c r="E18" s="45">
        <v>1</v>
      </c>
      <c r="F18" s="97">
        <v>1.38</v>
      </c>
      <c r="G18" s="129" t="s">
        <v>32</v>
      </c>
      <c r="H18" s="57">
        <v>981000</v>
      </c>
      <c r="I18" s="149">
        <v>3</v>
      </c>
      <c r="J18" s="54">
        <v>1</v>
      </c>
      <c r="K18" s="97">
        <f t="shared" si="9"/>
        <v>2.4</v>
      </c>
      <c r="L18" s="56" t="s">
        <v>32</v>
      </c>
      <c r="M18" s="57">
        <v>981000</v>
      </c>
      <c r="N18" s="39">
        <f t="shared" si="2"/>
        <v>4061339.9999999995</v>
      </c>
      <c r="O18" s="135">
        <f t="shared" si="0"/>
        <v>7063199.9999999991</v>
      </c>
      <c r="P18" s="136">
        <f t="shared" si="1"/>
        <v>0.57499999999999996</v>
      </c>
      <c r="Q18" s="269"/>
      <c r="R18" s="149"/>
      <c r="S18" s="61"/>
      <c r="U18" s="90"/>
      <c r="V18" s="90"/>
      <c r="W18" s="90"/>
      <c r="X18" s="90"/>
      <c r="Y18" s="90"/>
      <c r="Z18" s="90"/>
      <c r="AA18" s="90"/>
      <c r="AB18" s="90"/>
      <c r="AC18" s="90"/>
      <c r="AD18" s="90"/>
    </row>
    <row r="19" spans="1:30" s="32" customFormat="1" ht="8.4" thickBot="1" x14ac:dyDescent="0.35">
      <c r="A19" s="62"/>
      <c r="B19" s="7"/>
      <c r="C19" s="26"/>
      <c r="D19" s="270"/>
      <c r="E19" s="270"/>
      <c r="F19" s="270"/>
      <c r="G19" s="270"/>
      <c r="H19" s="27"/>
      <c r="I19" s="270"/>
      <c r="J19" s="270"/>
      <c r="K19" s="270"/>
      <c r="L19" s="270"/>
      <c r="M19" s="27"/>
      <c r="N19" s="27"/>
      <c r="O19" s="28"/>
      <c r="P19" s="29"/>
      <c r="Q19" s="2"/>
      <c r="U19" s="89"/>
      <c r="V19" s="89"/>
      <c r="W19" s="89"/>
      <c r="X19" s="89"/>
      <c r="Y19" s="89"/>
      <c r="Z19" s="89"/>
      <c r="AA19" s="89"/>
      <c r="AB19" s="89"/>
      <c r="AC19" s="89"/>
      <c r="AD19" s="89"/>
    </row>
    <row r="20" spans="1:30" x14ac:dyDescent="0.3">
      <c r="A20" s="271" t="s">
        <v>38</v>
      </c>
      <c r="B20" s="271"/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63">
        <f>SUM(N8:N19)</f>
        <v>99971339.999999985</v>
      </c>
      <c r="O20" s="63">
        <f>SUM(O9:O19)</f>
        <v>173863200</v>
      </c>
      <c r="P20" s="64">
        <f>IF(O20=0,"N/A",N20/O20)</f>
        <v>0.57499999999999996</v>
      </c>
      <c r="Q20" s="65"/>
      <c r="R20" s="126"/>
      <c r="U20" s="93">
        <f t="shared" ref="U20:AD20" si="10">SUM(U9:U19)</f>
        <v>1</v>
      </c>
      <c r="V20" s="93">
        <f t="shared" si="10"/>
        <v>1.5</v>
      </c>
      <c r="W20" s="93">
        <f t="shared" si="10"/>
        <v>0</v>
      </c>
      <c r="X20" s="93">
        <f t="shared" si="10"/>
        <v>0</v>
      </c>
      <c r="Y20" s="93">
        <f t="shared" si="10"/>
        <v>2</v>
      </c>
      <c r="Z20" s="93">
        <f t="shared" si="10"/>
        <v>1</v>
      </c>
      <c r="AA20" s="93">
        <f t="shared" si="10"/>
        <v>1</v>
      </c>
      <c r="AB20" s="93">
        <f t="shared" si="10"/>
        <v>0</v>
      </c>
      <c r="AC20" s="93">
        <f t="shared" si="10"/>
        <v>0</v>
      </c>
      <c r="AD20" s="93">
        <f t="shared" si="10"/>
        <v>0</v>
      </c>
    </row>
    <row r="21" spans="1:30" x14ac:dyDescent="0.3">
      <c r="A21" s="22"/>
      <c r="R21" s="109"/>
      <c r="S21" s="75"/>
    </row>
    <row r="22" spans="1:30" ht="15.9" customHeight="1" x14ac:dyDescent="0.3">
      <c r="A22" s="281" t="s">
        <v>39</v>
      </c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66"/>
      <c r="R22" s="66"/>
      <c r="S22" s="67"/>
    </row>
    <row r="23" spans="1:30" ht="15" customHeight="1" x14ac:dyDescent="0.3">
      <c r="A23" s="264" t="s">
        <v>3</v>
      </c>
      <c r="B23" s="264" t="s">
        <v>4</v>
      </c>
      <c r="C23" s="264" t="s">
        <v>5</v>
      </c>
      <c r="D23" s="264" t="s">
        <v>6</v>
      </c>
      <c r="E23" s="264"/>
      <c r="F23" s="264"/>
      <c r="G23" s="264"/>
      <c r="H23" s="264"/>
      <c r="I23" s="264" t="s">
        <v>7</v>
      </c>
      <c r="J23" s="264"/>
      <c r="K23" s="264"/>
      <c r="L23" s="264"/>
      <c r="M23" s="264"/>
      <c r="N23" s="264" t="s">
        <v>8</v>
      </c>
      <c r="O23" s="264"/>
      <c r="P23" s="264"/>
      <c r="Q23" s="272" t="s">
        <v>9</v>
      </c>
      <c r="R23" s="277" t="s">
        <v>11</v>
      </c>
      <c r="S23" s="278"/>
    </row>
    <row r="24" spans="1:30" ht="15.9" customHeight="1" x14ac:dyDescent="0.3">
      <c r="A24" s="265"/>
      <c r="B24" s="265"/>
      <c r="C24" s="265"/>
      <c r="D24" s="265" t="s">
        <v>40</v>
      </c>
      <c r="E24" s="265"/>
      <c r="F24" s="265" t="s">
        <v>41</v>
      </c>
      <c r="G24" s="265"/>
      <c r="H24" s="151" t="s">
        <v>42</v>
      </c>
      <c r="I24" s="265" t="s">
        <v>40</v>
      </c>
      <c r="J24" s="265"/>
      <c r="K24" s="265" t="s">
        <v>43</v>
      </c>
      <c r="L24" s="265"/>
      <c r="M24" s="151" t="s">
        <v>42</v>
      </c>
      <c r="N24" s="151" t="s">
        <v>6</v>
      </c>
      <c r="O24" s="151" t="s">
        <v>18</v>
      </c>
      <c r="P24" s="151" t="s">
        <v>19</v>
      </c>
      <c r="Q24" s="273"/>
      <c r="R24" s="279"/>
      <c r="S24" s="280"/>
    </row>
    <row r="25" spans="1:30" s="32" customFormat="1" ht="7.8" x14ac:dyDescent="0.3">
      <c r="A25" s="25"/>
      <c r="B25" s="7"/>
      <c r="C25" s="26"/>
      <c r="D25" s="270"/>
      <c r="E25" s="270"/>
      <c r="F25" s="270"/>
      <c r="G25" s="270"/>
      <c r="H25" s="27"/>
      <c r="I25" s="270"/>
      <c r="J25" s="270"/>
      <c r="K25" s="270"/>
      <c r="L25" s="270"/>
      <c r="M25" s="27"/>
      <c r="N25" s="27"/>
      <c r="O25" s="28"/>
      <c r="P25" s="29"/>
      <c r="Q25" s="141"/>
      <c r="R25" s="30"/>
      <c r="S25" s="31"/>
      <c r="U25" s="89"/>
      <c r="V25" s="89"/>
      <c r="W25" s="89"/>
      <c r="X25" s="89"/>
      <c r="Y25" s="89"/>
      <c r="Z25" s="89"/>
      <c r="AA25" s="89"/>
      <c r="AB25" s="89"/>
      <c r="AC25" s="89"/>
      <c r="AD25" s="89"/>
    </row>
    <row r="26" spans="1:30" x14ac:dyDescent="0.3">
      <c r="A26" s="142"/>
      <c r="B26" s="145" t="s">
        <v>90</v>
      </c>
      <c r="C26" s="34" t="s">
        <v>45</v>
      </c>
      <c r="D26" s="286">
        <v>4.5</v>
      </c>
      <c r="E26" s="286"/>
      <c r="F26" s="286">
        <v>1</v>
      </c>
      <c r="G26" s="286"/>
      <c r="H26" s="38">
        <v>11000000</v>
      </c>
      <c r="I26" s="286">
        <f t="shared" ref="I26:I30" si="11">+D26</f>
        <v>4.5</v>
      </c>
      <c r="J26" s="286"/>
      <c r="K26" s="287">
        <v>1.1000000000000001</v>
      </c>
      <c r="L26" s="288"/>
      <c r="M26" s="38">
        <f t="shared" ref="M26:M30" si="12">+H26</f>
        <v>11000000</v>
      </c>
      <c r="N26" s="39">
        <f t="shared" ref="N26:N35" si="13">+D26*F26*H26</f>
        <v>49500000</v>
      </c>
      <c r="O26" s="143">
        <f t="shared" ref="O26:O35" si="14">+I26*K26*M26</f>
        <v>54450000</v>
      </c>
      <c r="P26" s="41">
        <f t="shared" ref="P26:P35" si="15">IF(O26=0,"N/A",N26/O26)</f>
        <v>0.90909090909090906</v>
      </c>
      <c r="Q26" s="293">
        <f>O37/O43</f>
        <v>0.33521556727788288</v>
      </c>
      <c r="R26" s="291"/>
      <c r="S26" s="292"/>
    </row>
    <row r="27" spans="1:30" x14ac:dyDescent="0.3">
      <c r="A27" s="68"/>
      <c r="B27" s="8" t="s">
        <v>91</v>
      </c>
      <c r="C27" s="44" t="s">
        <v>47</v>
      </c>
      <c r="D27" s="284">
        <v>1</v>
      </c>
      <c r="E27" s="285"/>
      <c r="F27" s="283">
        <v>1</v>
      </c>
      <c r="G27" s="283"/>
      <c r="H27" s="48">
        <v>3500000</v>
      </c>
      <c r="I27" s="283">
        <f t="shared" si="11"/>
        <v>1</v>
      </c>
      <c r="J27" s="283"/>
      <c r="K27" s="284">
        <v>1.1000000000000001</v>
      </c>
      <c r="L27" s="285"/>
      <c r="M27" s="48">
        <f t="shared" si="12"/>
        <v>3500000</v>
      </c>
      <c r="N27" s="49">
        <f t="shared" si="13"/>
        <v>3500000</v>
      </c>
      <c r="O27" s="69">
        <f t="shared" si="14"/>
        <v>3850000.0000000005</v>
      </c>
      <c r="P27" s="51">
        <f t="shared" si="15"/>
        <v>0.90909090909090895</v>
      </c>
      <c r="Q27" s="294"/>
      <c r="R27" s="146"/>
      <c r="S27" s="147"/>
    </row>
    <row r="28" spans="1:30" x14ac:dyDescent="0.3">
      <c r="A28" s="68"/>
      <c r="B28" s="8" t="s">
        <v>92</v>
      </c>
      <c r="C28" s="44" t="s">
        <v>93</v>
      </c>
      <c r="D28" s="289">
        <v>8</v>
      </c>
      <c r="E28" s="290"/>
      <c r="F28" s="283">
        <v>1</v>
      </c>
      <c r="G28" s="283"/>
      <c r="H28" s="48">
        <v>1300000</v>
      </c>
      <c r="I28" s="283">
        <f t="shared" si="11"/>
        <v>8</v>
      </c>
      <c r="J28" s="283"/>
      <c r="K28" s="284">
        <v>1.1000000000000001</v>
      </c>
      <c r="L28" s="285"/>
      <c r="M28" s="48">
        <f t="shared" si="12"/>
        <v>1300000</v>
      </c>
      <c r="N28" s="49">
        <f t="shared" si="13"/>
        <v>10400000</v>
      </c>
      <c r="O28" s="144">
        <f t="shared" si="14"/>
        <v>11440000</v>
      </c>
      <c r="P28" s="51">
        <f t="shared" si="15"/>
        <v>0.90909090909090906</v>
      </c>
      <c r="Q28" s="294"/>
      <c r="R28" s="146"/>
      <c r="S28" s="147"/>
    </row>
    <row r="29" spans="1:30" x14ac:dyDescent="0.3">
      <c r="A29" s="68"/>
      <c r="B29" s="8" t="s">
        <v>94</v>
      </c>
      <c r="C29" s="44" t="s">
        <v>93</v>
      </c>
      <c r="D29" s="289">
        <v>1</v>
      </c>
      <c r="E29" s="290"/>
      <c r="F29" s="283">
        <v>1</v>
      </c>
      <c r="G29" s="283"/>
      <c r="H29" s="48">
        <v>8000000</v>
      </c>
      <c r="I29" s="283">
        <f t="shared" si="11"/>
        <v>1</v>
      </c>
      <c r="J29" s="283"/>
      <c r="K29" s="284">
        <v>1.1000000000000001</v>
      </c>
      <c r="L29" s="285"/>
      <c r="M29" s="48">
        <v>8000000</v>
      </c>
      <c r="N29" s="49">
        <f t="shared" si="13"/>
        <v>8000000</v>
      </c>
      <c r="O29" s="69">
        <f t="shared" si="14"/>
        <v>8800000</v>
      </c>
      <c r="P29" s="51">
        <f t="shared" si="15"/>
        <v>0.90909090909090906</v>
      </c>
      <c r="Q29" s="294"/>
      <c r="R29" s="146"/>
      <c r="S29" s="147"/>
    </row>
    <row r="30" spans="1:30" ht="14.4" thickBot="1" x14ac:dyDescent="0.35">
      <c r="A30" s="68"/>
      <c r="B30" s="9" t="s">
        <v>95</v>
      </c>
      <c r="C30" s="44" t="s">
        <v>47</v>
      </c>
      <c r="D30" s="289">
        <v>8</v>
      </c>
      <c r="E30" s="290"/>
      <c r="F30" s="283">
        <v>1</v>
      </c>
      <c r="G30" s="283"/>
      <c r="H30" s="48">
        <v>800000</v>
      </c>
      <c r="I30" s="283">
        <f t="shared" si="11"/>
        <v>8</v>
      </c>
      <c r="J30" s="283"/>
      <c r="K30" s="284">
        <v>1.1000000000000001</v>
      </c>
      <c r="L30" s="285"/>
      <c r="M30" s="48">
        <f t="shared" si="12"/>
        <v>800000</v>
      </c>
      <c r="N30" s="49">
        <f t="shared" si="13"/>
        <v>6400000</v>
      </c>
      <c r="O30" s="69">
        <f t="shared" si="14"/>
        <v>7040000.0000000009</v>
      </c>
      <c r="P30" s="51">
        <f t="shared" si="15"/>
        <v>0.90909090909090895</v>
      </c>
      <c r="Q30" s="294"/>
      <c r="R30" s="146"/>
      <c r="S30" s="147"/>
    </row>
    <row r="31" spans="1:30" x14ac:dyDescent="0.3">
      <c r="A31" s="68"/>
      <c r="B31" s="8" t="s">
        <v>52</v>
      </c>
      <c r="C31" s="71" t="s">
        <v>53</v>
      </c>
      <c r="D31" s="283">
        <v>40</v>
      </c>
      <c r="E31" s="283"/>
      <c r="F31" s="283">
        <v>1</v>
      </c>
      <c r="G31" s="283"/>
      <c r="H31" s="48">
        <v>35000</v>
      </c>
      <c r="I31" s="283">
        <f>+D31</f>
        <v>40</v>
      </c>
      <c r="J31" s="283"/>
      <c r="K31" s="284">
        <v>1.1000000000000001</v>
      </c>
      <c r="L31" s="285"/>
      <c r="M31" s="48">
        <f>+H31</f>
        <v>35000</v>
      </c>
      <c r="N31" s="49">
        <f t="shared" si="13"/>
        <v>1400000</v>
      </c>
      <c r="O31" s="69">
        <f t="shared" si="14"/>
        <v>1540000</v>
      </c>
      <c r="P31" s="51">
        <f t="shared" si="15"/>
        <v>0.90909090909090906</v>
      </c>
      <c r="Q31" s="294"/>
      <c r="R31" s="291"/>
      <c r="S31" s="292"/>
    </row>
    <row r="32" spans="1:30" x14ac:dyDescent="0.3">
      <c r="A32" s="68"/>
      <c r="B32" s="8"/>
      <c r="C32" s="44"/>
      <c r="D32" s="283"/>
      <c r="E32" s="283"/>
      <c r="F32" s="283"/>
      <c r="G32" s="283"/>
      <c r="H32" s="48"/>
      <c r="I32" s="283"/>
      <c r="J32" s="283"/>
      <c r="K32" s="284"/>
      <c r="L32" s="285"/>
      <c r="M32" s="48">
        <f>+H32</f>
        <v>0</v>
      </c>
      <c r="N32" s="49">
        <f t="shared" si="13"/>
        <v>0</v>
      </c>
      <c r="O32" s="69">
        <f t="shared" si="14"/>
        <v>0</v>
      </c>
      <c r="P32" s="51" t="str">
        <f t="shared" si="15"/>
        <v>N/A</v>
      </c>
      <c r="Q32" s="294"/>
      <c r="R32" s="291"/>
      <c r="S32" s="292"/>
    </row>
    <row r="33" spans="1:30" x14ac:dyDescent="0.3">
      <c r="A33" s="70"/>
      <c r="B33" s="8" t="s">
        <v>55</v>
      </c>
      <c r="C33" s="71" t="s">
        <v>47</v>
      </c>
      <c r="D33" s="284">
        <v>1</v>
      </c>
      <c r="E33" s="285"/>
      <c r="F33" s="284">
        <v>1</v>
      </c>
      <c r="G33" s="285"/>
      <c r="H33" s="48">
        <v>500000</v>
      </c>
      <c r="I33" s="284">
        <v>1</v>
      </c>
      <c r="J33" s="285"/>
      <c r="K33" s="284">
        <v>1.1000000000000001</v>
      </c>
      <c r="L33" s="285"/>
      <c r="M33" s="48">
        <f>+H33</f>
        <v>500000</v>
      </c>
      <c r="N33" s="49">
        <f t="shared" si="13"/>
        <v>500000</v>
      </c>
      <c r="O33" s="69">
        <f t="shared" si="14"/>
        <v>550000</v>
      </c>
      <c r="P33" s="51">
        <f t="shared" si="15"/>
        <v>0.90909090909090906</v>
      </c>
      <c r="Q33" s="295"/>
      <c r="R33" s="72"/>
      <c r="S33" s="73"/>
    </row>
    <row r="34" spans="1:30" x14ac:dyDescent="0.3">
      <c r="A34" s="70"/>
      <c r="B34" s="9"/>
      <c r="C34" s="71"/>
      <c r="D34" s="283"/>
      <c r="E34" s="283"/>
      <c r="F34" s="283"/>
      <c r="G34" s="283"/>
      <c r="H34" s="48"/>
      <c r="I34" s="283"/>
      <c r="J34" s="283"/>
      <c r="K34" s="284"/>
      <c r="L34" s="285"/>
      <c r="M34" s="48"/>
      <c r="N34" s="49">
        <f t="shared" si="13"/>
        <v>0</v>
      </c>
      <c r="O34" s="69">
        <f t="shared" si="14"/>
        <v>0</v>
      </c>
      <c r="P34" s="51" t="str">
        <f t="shared" si="15"/>
        <v>N/A</v>
      </c>
      <c r="Q34" s="295"/>
      <c r="R34" s="72"/>
      <c r="S34" s="73"/>
    </row>
    <row r="35" spans="1:30" ht="14.4" thickBot="1" x14ac:dyDescent="0.35">
      <c r="A35" s="74"/>
      <c r="B35" s="9"/>
      <c r="C35" s="53"/>
      <c r="D35" s="297"/>
      <c r="E35" s="297"/>
      <c r="F35" s="297"/>
      <c r="G35" s="297"/>
      <c r="H35" s="57"/>
      <c r="I35" s="297"/>
      <c r="J35" s="297"/>
      <c r="K35" s="298"/>
      <c r="L35" s="299"/>
      <c r="M35" s="57">
        <f>+H35</f>
        <v>0</v>
      </c>
      <c r="N35" s="58">
        <f t="shared" si="13"/>
        <v>0</v>
      </c>
      <c r="O35" s="107">
        <f t="shared" si="14"/>
        <v>0</v>
      </c>
      <c r="P35" s="60" t="str">
        <f t="shared" si="15"/>
        <v>N/A</v>
      </c>
      <c r="Q35" s="296"/>
      <c r="R35" s="72"/>
      <c r="S35" s="73"/>
    </row>
    <row r="36" spans="1:30" s="32" customFormat="1" ht="8.4" thickBot="1" x14ac:dyDescent="0.35">
      <c r="A36" s="62"/>
      <c r="B36" s="7"/>
      <c r="C36" s="26"/>
      <c r="D36" s="270"/>
      <c r="E36" s="270"/>
      <c r="F36" s="270"/>
      <c r="G36" s="270"/>
      <c r="H36" s="27"/>
      <c r="I36" s="270"/>
      <c r="J36" s="270"/>
      <c r="K36" s="270"/>
      <c r="L36" s="270"/>
      <c r="M36" s="27"/>
      <c r="N36" s="27"/>
      <c r="O36" s="28"/>
      <c r="P36" s="29"/>
      <c r="Q36" s="2"/>
      <c r="U36" s="89"/>
      <c r="V36" s="89"/>
      <c r="W36" s="89"/>
      <c r="X36" s="89"/>
      <c r="Y36" s="89"/>
      <c r="Z36" s="89"/>
      <c r="AA36" s="89"/>
      <c r="AB36" s="89"/>
      <c r="AC36" s="89"/>
      <c r="AD36" s="89"/>
    </row>
    <row r="37" spans="1:30" x14ac:dyDescent="0.3">
      <c r="A37" s="271" t="s">
        <v>57</v>
      </c>
      <c r="B37" s="271"/>
      <c r="C37" s="271"/>
      <c r="D37" s="271"/>
      <c r="E37" s="271"/>
      <c r="F37" s="271"/>
      <c r="G37" s="271"/>
      <c r="H37" s="271"/>
      <c r="I37" s="271"/>
      <c r="J37" s="271"/>
      <c r="K37" s="271"/>
      <c r="L37" s="271"/>
      <c r="M37" s="271"/>
      <c r="N37" s="63">
        <f>SUM(N25:N36)</f>
        <v>79700000</v>
      </c>
      <c r="O37" s="63">
        <f>SUM(O25:O36)</f>
        <v>87670000</v>
      </c>
      <c r="P37" s="64">
        <f>IF(O37=0,"N/A",N37/O37)</f>
        <v>0.90909090909090906</v>
      </c>
      <c r="Q37" s="65"/>
    </row>
    <row r="38" spans="1:30" x14ac:dyDescent="0.3">
      <c r="A38" s="22"/>
    </row>
    <row r="39" spans="1:30" x14ac:dyDescent="0.3">
      <c r="A39" s="271" t="s">
        <v>58</v>
      </c>
      <c r="B39" s="271"/>
      <c r="C39" s="271"/>
      <c r="D39" s="271"/>
      <c r="E39" s="271"/>
      <c r="F39" s="271"/>
      <c r="G39" s="271"/>
      <c r="H39" s="271"/>
      <c r="I39" s="271"/>
      <c r="J39" s="271"/>
      <c r="K39" s="271"/>
      <c r="L39" s="271"/>
      <c r="M39" s="271"/>
      <c r="N39" s="63">
        <f>+N37+N20</f>
        <v>179671340</v>
      </c>
      <c r="O39" s="63">
        <f>+O37+O20</f>
        <v>261533200</v>
      </c>
      <c r="P39" s="64">
        <f>IF(O39=0,"N/A",N39/O39)</f>
        <v>0.68699247361329274</v>
      </c>
      <c r="Q39" s="75"/>
    </row>
    <row r="42" spans="1:30" ht="14.4" thickBot="1" x14ac:dyDescent="0.35"/>
    <row r="43" spans="1:30" ht="15.6" x14ac:dyDescent="0.3">
      <c r="A43" s="300" t="s">
        <v>66</v>
      </c>
      <c r="B43" s="300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82">
        <f>N39</f>
        <v>179671340</v>
      </c>
      <c r="O43" s="82">
        <f>O39</f>
        <v>261533200</v>
      </c>
      <c r="P43" s="83">
        <f>IF(O43=0,"N/A",N43/O43)</f>
        <v>0.68699247361329274</v>
      </c>
      <c r="Q43" s="84">
        <v>1</v>
      </c>
    </row>
    <row r="44" spans="1:30" x14ac:dyDescent="0.3">
      <c r="A44" s="301" t="s">
        <v>67</v>
      </c>
      <c r="B44" s="301"/>
      <c r="C44" s="301"/>
      <c r="D44" s="301"/>
      <c r="E44" s="301"/>
      <c r="F44" s="301"/>
      <c r="G44" s="301"/>
      <c r="H44" s="301"/>
      <c r="I44" s="301"/>
      <c r="J44" s="301"/>
      <c r="K44" s="301"/>
      <c r="L44" s="301"/>
      <c r="M44" s="301"/>
      <c r="N44" s="122">
        <v>0.19</v>
      </c>
      <c r="O44" s="85">
        <f>N44*O43</f>
        <v>49691308</v>
      </c>
      <c r="P44" s="86"/>
      <c r="Q44" s="65"/>
    </row>
    <row r="45" spans="1:30" x14ac:dyDescent="0.3">
      <c r="A45" s="302" t="s">
        <v>69</v>
      </c>
      <c r="B45" s="302"/>
      <c r="C45" s="302"/>
      <c r="D45" s="302"/>
      <c r="E45" s="302"/>
      <c r="F45" s="302"/>
      <c r="G45" s="302"/>
      <c r="H45" s="302"/>
      <c r="I45" s="302"/>
      <c r="J45" s="302"/>
      <c r="K45" s="302"/>
      <c r="L45" s="302"/>
      <c r="M45" s="302"/>
      <c r="N45" s="87"/>
      <c r="O45" s="87">
        <f>O43+O44</f>
        <v>311224508</v>
      </c>
      <c r="P45" s="88"/>
      <c r="Q45" s="65"/>
    </row>
    <row r="47" spans="1:30" x14ac:dyDescent="0.3">
      <c r="A47" s="22" t="s">
        <v>70</v>
      </c>
    </row>
    <row r="48" spans="1:30" x14ac:dyDescent="0.3">
      <c r="A48" s="303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5"/>
    </row>
    <row r="49" spans="1:19" x14ac:dyDescent="0.3">
      <c r="A49" s="306"/>
      <c r="B49" s="307"/>
      <c r="C49" s="307"/>
      <c r="D49" s="307"/>
      <c r="E49" s="307"/>
      <c r="F49" s="307"/>
      <c r="G49" s="307"/>
      <c r="H49" s="307"/>
      <c r="I49" s="307"/>
      <c r="J49" s="307"/>
      <c r="K49" s="307"/>
      <c r="L49" s="307"/>
      <c r="M49" s="307"/>
      <c r="N49" s="307"/>
      <c r="O49" s="308"/>
      <c r="R49" s="110"/>
    </row>
    <row r="50" spans="1:19" x14ac:dyDescent="0.3">
      <c r="A50" s="306" t="s">
        <v>74</v>
      </c>
      <c r="B50" s="307"/>
      <c r="C50" s="307"/>
      <c r="D50" s="307"/>
      <c r="E50" s="307"/>
      <c r="F50" s="307"/>
      <c r="G50" s="307"/>
      <c r="H50" s="307"/>
      <c r="I50" s="307"/>
      <c r="J50" s="307"/>
      <c r="K50" s="307"/>
      <c r="L50" s="307"/>
      <c r="M50" s="307"/>
      <c r="N50" s="307"/>
      <c r="O50" s="308"/>
      <c r="R50" s="110"/>
    </row>
    <row r="51" spans="1:19" x14ac:dyDescent="0.3">
      <c r="A51" s="306"/>
      <c r="B51" s="307"/>
      <c r="C51" s="307"/>
      <c r="D51" s="307"/>
      <c r="E51" s="307"/>
      <c r="F51" s="307"/>
      <c r="G51" s="307"/>
      <c r="H51" s="307"/>
      <c r="I51" s="307"/>
      <c r="J51" s="307"/>
      <c r="K51" s="307"/>
      <c r="L51" s="307"/>
      <c r="M51" s="307"/>
      <c r="N51" s="307"/>
      <c r="O51" s="308"/>
      <c r="R51" s="110"/>
    </row>
    <row r="52" spans="1:19" x14ac:dyDescent="0.3">
      <c r="A52" s="306"/>
      <c r="B52" s="307"/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7"/>
      <c r="O52" s="308"/>
    </row>
    <row r="53" spans="1:19" x14ac:dyDescent="0.3">
      <c r="A53" s="306"/>
      <c r="B53" s="307"/>
      <c r="C53" s="307"/>
      <c r="D53" s="307"/>
      <c r="E53" s="307"/>
      <c r="F53" s="307"/>
      <c r="G53" s="307"/>
      <c r="H53" s="307"/>
      <c r="I53" s="307"/>
      <c r="J53" s="307"/>
      <c r="K53" s="307"/>
      <c r="L53" s="307"/>
      <c r="M53" s="307"/>
      <c r="N53" s="307"/>
      <c r="O53" s="308"/>
      <c r="R53" s="110"/>
      <c r="S53" s="110"/>
    </row>
    <row r="54" spans="1:19" x14ac:dyDescent="0.3">
      <c r="A54" s="306"/>
      <c r="B54" s="307"/>
      <c r="C54" s="307"/>
      <c r="D54" s="307"/>
      <c r="E54" s="307"/>
      <c r="F54" s="307"/>
      <c r="G54" s="307"/>
      <c r="H54" s="307"/>
      <c r="I54" s="307"/>
      <c r="J54" s="307"/>
      <c r="K54" s="307"/>
      <c r="L54" s="307"/>
      <c r="M54" s="307"/>
      <c r="N54" s="307"/>
      <c r="O54" s="308"/>
    </row>
    <row r="55" spans="1:19" x14ac:dyDescent="0.3">
      <c r="A55" s="320"/>
      <c r="B55" s="321"/>
      <c r="C55" s="321"/>
      <c r="D55" s="321"/>
      <c r="E55" s="321"/>
      <c r="F55" s="321"/>
      <c r="G55" s="321"/>
      <c r="H55" s="321"/>
      <c r="I55" s="321"/>
      <c r="J55" s="321"/>
      <c r="K55" s="321"/>
      <c r="L55" s="321"/>
      <c r="M55" s="321"/>
      <c r="N55" s="321"/>
      <c r="O55" s="322"/>
    </row>
    <row r="57" spans="1:19" ht="36.6" x14ac:dyDescent="0.3">
      <c r="A57" s="309" t="s">
        <v>76</v>
      </c>
      <c r="B57" s="11" t="s">
        <v>77</v>
      </c>
      <c r="C57" s="311"/>
      <c r="D57" s="311"/>
      <c r="E57" s="311"/>
      <c r="F57" s="311"/>
      <c r="G57" s="312"/>
    </row>
    <row r="58" spans="1:19" x14ac:dyDescent="0.3">
      <c r="A58" s="310"/>
      <c r="B58" s="12" t="s">
        <v>78</v>
      </c>
      <c r="C58" s="313"/>
      <c r="D58" s="313"/>
      <c r="E58" s="313"/>
      <c r="F58" s="313"/>
      <c r="G58" s="314"/>
    </row>
    <row r="59" spans="1:19" ht="36.6" x14ac:dyDescent="0.3">
      <c r="A59" s="310" t="s">
        <v>79</v>
      </c>
      <c r="B59" s="12" t="s">
        <v>77</v>
      </c>
      <c r="C59" s="316"/>
      <c r="D59" s="316"/>
      <c r="E59" s="316"/>
      <c r="F59" s="316"/>
      <c r="G59" s="317"/>
    </row>
    <row r="60" spans="1:19" x14ac:dyDescent="0.3">
      <c r="A60" s="315"/>
      <c r="B60" s="13" t="s">
        <v>4</v>
      </c>
      <c r="C60" s="318"/>
      <c r="D60" s="318"/>
      <c r="E60" s="318"/>
      <c r="F60" s="318"/>
      <c r="G60" s="319"/>
    </row>
    <row r="75" ht="15" customHeight="1" x14ac:dyDescent="0.3"/>
    <row r="76" ht="15" customHeight="1" x14ac:dyDescent="0.3"/>
  </sheetData>
  <mergeCells count="106">
    <mergeCell ref="A57:A58"/>
    <mergeCell ref="C57:G57"/>
    <mergeCell ref="C58:G58"/>
    <mergeCell ref="A59:A60"/>
    <mergeCell ref="C59:G59"/>
    <mergeCell ref="C60:G60"/>
    <mergeCell ref="A50:O50"/>
    <mergeCell ref="A51:O51"/>
    <mergeCell ref="A52:O52"/>
    <mergeCell ref="A53:O53"/>
    <mergeCell ref="A54:O54"/>
    <mergeCell ref="A55:O55"/>
    <mergeCell ref="A43:M43"/>
    <mergeCell ref="A44:M44"/>
    <mergeCell ref="A45:M45"/>
    <mergeCell ref="A48:O48"/>
    <mergeCell ref="A49:O49"/>
    <mergeCell ref="A37:M37"/>
    <mergeCell ref="A39:M39"/>
    <mergeCell ref="D36:E36"/>
    <mergeCell ref="F36:G36"/>
    <mergeCell ref="I36:J36"/>
    <mergeCell ref="K36:L36"/>
    <mergeCell ref="R31:S31"/>
    <mergeCell ref="D32:E32"/>
    <mergeCell ref="F32:G32"/>
    <mergeCell ref="I32:J32"/>
    <mergeCell ref="K32:L32"/>
    <mergeCell ref="R32:S32"/>
    <mergeCell ref="Q26:Q35"/>
    <mergeCell ref="R26:S26"/>
    <mergeCell ref="D27:E27"/>
    <mergeCell ref="F27:G27"/>
    <mergeCell ref="I27:J27"/>
    <mergeCell ref="K27:L27"/>
    <mergeCell ref="D28:E28"/>
    <mergeCell ref="F28:G28"/>
    <mergeCell ref="I28:J28"/>
    <mergeCell ref="K28:L28"/>
    <mergeCell ref="D35:E35"/>
    <mergeCell ref="F35:G35"/>
    <mergeCell ref="I35:J35"/>
    <mergeCell ref="K35:L35"/>
    <mergeCell ref="D29:E29"/>
    <mergeCell ref="F29:G29"/>
    <mergeCell ref="I29:J29"/>
    <mergeCell ref="K29:L29"/>
    <mergeCell ref="D34:E34"/>
    <mergeCell ref="F34:G34"/>
    <mergeCell ref="I34:J34"/>
    <mergeCell ref="K34:L34"/>
    <mergeCell ref="D25:E25"/>
    <mergeCell ref="F25:G25"/>
    <mergeCell ref="I25:J25"/>
    <mergeCell ref="K25:L25"/>
    <mergeCell ref="D26:E26"/>
    <mergeCell ref="F26:G26"/>
    <mergeCell ref="I26:J26"/>
    <mergeCell ref="K26:L26"/>
    <mergeCell ref="D30:E30"/>
    <mergeCell ref="F30:G30"/>
    <mergeCell ref="I30:J30"/>
    <mergeCell ref="K30:L30"/>
    <mergeCell ref="D31:E31"/>
    <mergeCell ref="F31:G31"/>
    <mergeCell ref="I31:J31"/>
    <mergeCell ref="K31:L31"/>
    <mergeCell ref="D33:E33"/>
    <mergeCell ref="F33:G33"/>
    <mergeCell ref="I33:J33"/>
    <mergeCell ref="K33:L33"/>
    <mergeCell ref="Q23:Q24"/>
    <mergeCell ref="R23:S24"/>
    <mergeCell ref="D24:E24"/>
    <mergeCell ref="F24:G24"/>
    <mergeCell ref="I24:J24"/>
    <mergeCell ref="K24:L24"/>
    <mergeCell ref="A22:P22"/>
    <mergeCell ref="A23:A24"/>
    <mergeCell ref="B23:B24"/>
    <mergeCell ref="C23:C24"/>
    <mergeCell ref="D23:H23"/>
    <mergeCell ref="I23:M23"/>
    <mergeCell ref="N23:P23"/>
    <mergeCell ref="D19:E19"/>
    <mergeCell ref="F19:G19"/>
    <mergeCell ref="I19:J19"/>
    <mergeCell ref="K19:L19"/>
    <mergeCell ref="A20:M20"/>
    <mergeCell ref="Q6:Q7"/>
    <mergeCell ref="R6:R7"/>
    <mergeCell ref="S6:S7"/>
    <mergeCell ref="D8:E8"/>
    <mergeCell ref="F8:G8"/>
    <mergeCell ref="I8:J8"/>
    <mergeCell ref="K8:L8"/>
    <mergeCell ref="S9:S12"/>
    <mergeCell ref="D3:P3"/>
    <mergeCell ref="A5:P5"/>
    <mergeCell ref="A6:A7"/>
    <mergeCell ref="B6:B7"/>
    <mergeCell ref="C6:C7"/>
    <mergeCell ref="D6:H6"/>
    <mergeCell ref="I6:M6"/>
    <mergeCell ref="N6:P6"/>
    <mergeCell ref="Q9:Q18"/>
  </mergeCells>
  <pageMargins left="0.70866141732283472" right="0.70866141732283472" top="0.74803149606299213" bottom="0.74803149606299213" header="0.31496062992125984" footer="0.31496062992125984"/>
  <pageSetup scale="3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68B18BF-2838-467C-B4AF-6DF037F390A7}">
          <x14:formula1>
            <xm:f>'C:\Concol\PROYECTOS\PROPUESTA\LICA\[ReFEEL_EI_Ubate_Paipa_Girardot_camora_110418.xlsx]Parametros '!#REF!</xm:f>
          </x14:formula1>
          <xm:sqref>R16:R17 R9:R14 G9:G14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A8352-7D3A-447A-B5B1-22EF55A39648}">
  <sheetPr>
    <tabColor rgb="FFFF0000"/>
  </sheetPr>
  <dimension ref="A1:AD86"/>
  <sheetViews>
    <sheetView tabSelected="1" view="pageBreakPreview" zoomScale="85" zoomScaleSheetLayoutView="85" workbookViewId="0">
      <pane xSplit="5" ySplit="3" topLeftCell="F19" activePane="bottomRight" state="frozen"/>
      <selection pane="topRight" activeCell="F1" sqref="F1"/>
      <selection pane="bottomLeft" activeCell="A4" sqref="A4"/>
      <selection pane="bottomRight" activeCell="K10" sqref="K10"/>
    </sheetView>
  </sheetViews>
  <sheetFormatPr baseColWidth="10" defaultColWidth="12.3984375" defaultRowHeight="13.8" x14ac:dyDescent="0.3"/>
  <cols>
    <col min="1" max="1" width="8.59765625" style="15" bestFit="1" customWidth="1"/>
    <col min="2" max="2" width="35.59765625" style="15" bestFit="1" customWidth="1"/>
    <col min="3" max="3" width="8.3984375" style="16" customWidth="1"/>
    <col min="4" max="4" width="7.09765625" style="15" bestFit="1" customWidth="1"/>
    <col min="5" max="5" width="8.59765625" style="15" bestFit="1" customWidth="1"/>
    <col min="6" max="6" width="6.59765625" style="15" customWidth="1"/>
    <col min="7" max="7" width="8.69921875" style="15" bestFit="1" customWidth="1"/>
    <col min="8" max="8" width="14.59765625" style="15" bestFit="1" customWidth="1"/>
    <col min="9" max="9" width="7.09765625" style="15" bestFit="1" customWidth="1"/>
    <col min="10" max="10" width="8.59765625" style="15" bestFit="1" customWidth="1"/>
    <col min="11" max="11" width="6.59765625" style="15" bestFit="1" customWidth="1"/>
    <col min="12" max="12" width="8.69921875" style="15" bestFit="1" customWidth="1"/>
    <col min="13" max="13" width="14.59765625" style="15" bestFit="1" customWidth="1"/>
    <col min="14" max="14" width="15.69921875" style="15" bestFit="1" customWidth="1"/>
    <col min="15" max="15" width="16.09765625" style="15" bestFit="1" customWidth="1"/>
    <col min="16" max="16" width="6.19921875" style="15" customWidth="1"/>
    <col min="17" max="17" width="9.69921875" style="15" customWidth="1"/>
    <col min="18" max="18" width="18.59765625" style="15" bestFit="1" customWidth="1"/>
    <col min="19" max="19" width="46.69921875" style="15" customWidth="1"/>
    <col min="20" max="20" width="5.19921875" style="15" customWidth="1"/>
    <col min="21" max="21" width="7.69921875" style="16" bestFit="1" customWidth="1"/>
    <col min="22" max="22" width="10.3984375" style="16" bestFit="1" customWidth="1"/>
    <col min="23" max="23" width="5" style="16" bestFit="1" customWidth="1"/>
    <col min="24" max="24" width="8.3984375" style="16" bestFit="1" customWidth="1"/>
    <col min="25" max="25" width="7" style="16" bestFit="1" customWidth="1"/>
    <col min="26" max="26" width="5.69921875" style="16" bestFit="1" customWidth="1"/>
    <col min="27" max="27" width="6.59765625" style="16" bestFit="1" customWidth="1"/>
    <col min="28" max="28" width="14" style="16" bestFit="1" customWidth="1"/>
    <col min="29" max="29" width="12.09765625" style="16" bestFit="1" customWidth="1"/>
    <col min="30" max="30" width="4.5" style="16" bestFit="1" customWidth="1"/>
    <col min="31" max="16384" width="12.3984375" style="15"/>
  </cols>
  <sheetData>
    <row r="1" spans="1:30" ht="18" x14ac:dyDescent="0.3">
      <c r="A1" s="14"/>
    </row>
    <row r="2" spans="1:30" ht="14.4" thickBot="1" x14ac:dyDescent="0.35"/>
    <row r="3" spans="1:30" ht="36" customHeight="1" thickBot="1" x14ac:dyDescent="0.35">
      <c r="A3" s="17" t="s">
        <v>0</v>
      </c>
      <c r="B3" s="18">
        <v>2</v>
      </c>
      <c r="C3" s="19" t="s">
        <v>1</v>
      </c>
      <c r="D3" s="260" t="s">
        <v>99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0"/>
      <c r="R3" s="20"/>
      <c r="S3" s="21"/>
    </row>
    <row r="4" spans="1:30" ht="14.4" thickBot="1" x14ac:dyDescent="0.35">
      <c r="A4" s="22"/>
    </row>
    <row r="5" spans="1:30" ht="15.9" customHeight="1" thickBot="1" x14ac:dyDescent="0.35">
      <c r="A5" s="262" t="s">
        <v>2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3"/>
      <c r="R5" s="23"/>
      <c r="S5" s="24"/>
    </row>
    <row r="6" spans="1:30" ht="15" customHeight="1" x14ac:dyDescent="0.3">
      <c r="A6" s="264" t="s">
        <v>3</v>
      </c>
      <c r="B6" s="264" t="s">
        <v>4</v>
      </c>
      <c r="C6" s="264" t="s">
        <v>5</v>
      </c>
      <c r="D6" s="264" t="s">
        <v>6</v>
      </c>
      <c r="E6" s="264"/>
      <c r="F6" s="264"/>
      <c r="G6" s="264"/>
      <c r="H6" s="264"/>
      <c r="I6" s="264" t="s">
        <v>7</v>
      </c>
      <c r="J6" s="264"/>
      <c r="K6" s="264"/>
      <c r="L6" s="264"/>
      <c r="M6" s="264"/>
      <c r="N6" s="264" t="s">
        <v>8</v>
      </c>
      <c r="O6" s="264"/>
      <c r="P6" s="264"/>
      <c r="Q6" s="264" t="s">
        <v>9</v>
      </c>
      <c r="R6" s="264" t="s">
        <v>10</v>
      </c>
      <c r="S6" s="272" t="s">
        <v>11</v>
      </c>
    </row>
    <row r="7" spans="1:30" ht="14.4" thickBot="1" x14ac:dyDescent="0.35">
      <c r="A7" s="265"/>
      <c r="B7" s="266"/>
      <c r="C7" s="265"/>
      <c r="D7" s="151" t="s">
        <v>12</v>
      </c>
      <c r="E7" s="151" t="s">
        <v>13</v>
      </c>
      <c r="F7" s="151" t="s">
        <v>14</v>
      </c>
      <c r="G7" s="151" t="s">
        <v>15</v>
      </c>
      <c r="H7" s="151" t="s">
        <v>16</v>
      </c>
      <c r="I7" s="151" t="s">
        <v>12</v>
      </c>
      <c r="J7" s="151" t="s">
        <v>13</v>
      </c>
      <c r="K7" s="151" t="s">
        <v>17</v>
      </c>
      <c r="L7" s="151" t="s">
        <v>15</v>
      </c>
      <c r="M7" s="151" t="s">
        <v>16</v>
      </c>
      <c r="N7" s="151" t="s">
        <v>6</v>
      </c>
      <c r="O7" s="151" t="s">
        <v>18</v>
      </c>
      <c r="P7" s="151" t="s">
        <v>19</v>
      </c>
      <c r="Q7" s="265"/>
      <c r="R7" s="265"/>
      <c r="S7" s="273"/>
      <c r="U7" s="92" t="s">
        <v>20</v>
      </c>
      <c r="V7" s="92" t="s">
        <v>21</v>
      </c>
      <c r="W7" s="92" t="s">
        <v>22</v>
      </c>
      <c r="X7" s="92" t="s">
        <v>23</v>
      </c>
      <c r="Y7" s="92" t="s">
        <v>24</v>
      </c>
      <c r="Z7" s="92" t="s">
        <v>25</v>
      </c>
      <c r="AA7" s="92" t="s">
        <v>26</v>
      </c>
      <c r="AB7" s="92" t="s">
        <v>27</v>
      </c>
      <c r="AC7" s="92" t="s">
        <v>28</v>
      </c>
      <c r="AD7" s="92" t="s">
        <v>29</v>
      </c>
    </row>
    <row r="8" spans="1:30" s="32" customFormat="1" ht="8.4" thickBot="1" x14ac:dyDescent="0.35">
      <c r="A8" s="25"/>
      <c r="B8" s="1"/>
      <c r="C8" s="26"/>
      <c r="D8" s="270"/>
      <c r="E8" s="270"/>
      <c r="F8" s="270"/>
      <c r="G8" s="270"/>
      <c r="H8" s="27"/>
      <c r="I8" s="270"/>
      <c r="J8" s="270"/>
      <c r="K8" s="270"/>
      <c r="L8" s="270"/>
      <c r="M8" s="27"/>
      <c r="N8" s="27"/>
      <c r="O8" s="28"/>
      <c r="P8" s="29"/>
      <c r="Q8" s="2"/>
      <c r="R8" s="123"/>
      <c r="S8" s="31"/>
      <c r="U8" s="91"/>
      <c r="V8" s="91"/>
      <c r="W8" s="91"/>
      <c r="X8" s="91"/>
      <c r="Y8" s="91"/>
      <c r="Z8" s="91"/>
      <c r="AA8" s="91"/>
      <c r="AB8" s="91"/>
      <c r="AC8" s="91"/>
      <c r="AD8" s="91"/>
    </row>
    <row r="9" spans="1:30" ht="14.25" customHeight="1" x14ac:dyDescent="0.3">
      <c r="A9" s="3">
        <v>1</v>
      </c>
      <c r="B9" s="33" t="s">
        <v>30</v>
      </c>
      <c r="C9" s="34" t="s">
        <v>31</v>
      </c>
      <c r="D9" s="150">
        <v>6</v>
      </c>
      <c r="E9" s="35">
        <v>1</v>
      </c>
      <c r="F9" s="94">
        <v>1.38</v>
      </c>
      <c r="G9" s="150" t="s">
        <v>32</v>
      </c>
      <c r="H9" s="36">
        <v>5500000</v>
      </c>
      <c r="I9" s="150">
        <f>+D9</f>
        <v>6</v>
      </c>
      <c r="J9" s="35">
        <f>E9</f>
        <v>1</v>
      </c>
      <c r="K9" s="96">
        <v>2.4</v>
      </c>
      <c r="L9" s="37" t="s">
        <v>32</v>
      </c>
      <c r="M9" s="38">
        <f>IF(G9="Integral",H9/'[2]Parametros '!F$18,H9)</f>
        <v>5500000</v>
      </c>
      <c r="N9" s="39">
        <f>D9*E9*F9*H9</f>
        <v>45540000</v>
      </c>
      <c r="O9" s="40">
        <f t="shared" ref="O9:O14" si="0">I9*J9*K9*M9</f>
        <v>79199999.999999985</v>
      </c>
      <c r="P9" s="41">
        <f t="shared" ref="P9:P15" si="1">IF(O9=0,"N/A",N9/O9)</f>
        <v>0.57500000000000007</v>
      </c>
      <c r="Q9" s="267">
        <f>O19/O53</f>
        <v>0.70108943669567958</v>
      </c>
      <c r="R9" s="150" t="s">
        <v>33</v>
      </c>
      <c r="S9" s="42"/>
      <c r="U9" s="90"/>
      <c r="V9" s="90"/>
      <c r="W9" s="90"/>
      <c r="X9" s="90"/>
      <c r="Y9" s="90"/>
      <c r="Z9" s="90"/>
      <c r="AA9" s="90"/>
      <c r="AB9" s="90"/>
      <c r="AC9" s="90"/>
      <c r="AD9" s="90"/>
    </row>
    <row r="10" spans="1:30" ht="14.25" customHeight="1" x14ac:dyDescent="0.3">
      <c r="A10" s="4">
        <v>1</v>
      </c>
      <c r="B10" s="43" t="s">
        <v>97</v>
      </c>
      <c r="C10" s="44" t="s">
        <v>31</v>
      </c>
      <c r="D10" s="148">
        <v>7</v>
      </c>
      <c r="E10" s="45">
        <v>1</v>
      </c>
      <c r="F10" s="95">
        <v>1.38</v>
      </c>
      <c r="G10" s="148" t="s">
        <v>32</v>
      </c>
      <c r="H10" s="46">
        <v>4500000</v>
      </c>
      <c r="I10" s="148">
        <f t="shared" ref="I10:J10" si="2">+D10</f>
        <v>7</v>
      </c>
      <c r="J10" s="45">
        <f t="shared" si="2"/>
        <v>1</v>
      </c>
      <c r="K10" s="97">
        <f>+K9</f>
        <v>2.4</v>
      </c>
      <c r="L10" s="47" t="s">
        <v>32</v>
      </c>
      <c r="M10" s="48">
        <f>IF(G10="Integral",H10/'[2]Parametros '!F$18,H10)</f>
        <v>4500000</v>
      </c>
      <c r="N10" s="49">
        <f t="shared" ref="N10:N12" si="3">D10*E10*F10*H10</f>
        <v>43470000</v>
      </c>
      <c r="O10" s="50">
        <f t="shared" si="0"/>
        <v>75600000</v>
      </c>
      <c r="P10" s="51">
        <f t="shared" si="1"/>
        <v>0.57499999999999996</v>
      </c>
      <c r="Q10" s="268"/>
      <c r="R10" s="148" t="s">
        <v>33</v>
      </c>
      <c r="S10" s="42"/>
      <c r="U10" s="90">
        <v>2</v>
      </c>
      <c r="V10" s="90">
        <v>2.2999999999999998</v>
      </c>
      <c r="W10" s="90">
        <v>0</v>
      </c>
      <c r="X10" s="108">
        <v>0</v>
      </c>
      <c r="Y10" s="90">
        <v>2</v>
      </c>
      <c r="Z10" s="90">
        <v>1</v>
      </c>
      <c r="AA10" s="90">
        <v>1</v>
      </c>
      <c r="AB10" s="90"/>
      <c r="AC10" s="90">
        <v>4</v>
      </c>
      <c r="AD10" s="90">
        <f t="shared" ref="AD10" si="4">+AC10*2</f>
        <v>8</v>
      </c>
    </row>
    <row r="11" spans="1:30" ht="14.25" customHeight="1" x14ac:dyDescent="0.3">
      <c r="A11" s="5">
        <v>1</v>
      </c>
      <c r="B11" s="43" t="s">
        <v>34</v>
      </c>
      <c r="C11" s="44" t="s">
        <v>31</v>
      </c>
      <c r="D11" s="148">
        <v>6</v>
      </c>
      <c r="E11" s="45">
        <v>1</v>
      </c>
      <c r="F11" s="95">
        <v>1.38</v>
      </c>
      <c r="G11" s="148" t="s">
        <v>32</v>
      </c>
      <c r="H11" s="46">
        <v>4500000</v>
      </c>
      <c r="I11" s="148">
        <f>+D11</f>
        <v>6</v>
      </c>
      <c r="J11" s="45">
        <f>+E11</f>
        <v>1</v>
      </c>
      <c r="K11" s="97">
        <f t="shared" ref="K11:K13" si="5">+K10</f>
        <v>2.4</v>
      </c>
      <c r="L11" s="47" t="s">
        <v>32</v>
      </c>
      <c r="M11" s="48">
        <f>IF(G11="Integral",H11/'[2]Parametros '!F$18,H11)</f>
        <v>4500000</v>
      </c>
      <c r="N11" s="49">
        <f t="shared" si="3"/>
        <v>37260000</v>
      </c>
      <c r="O11" s="50">
        <f t="shared" si="0"/>
        <v>64799999.999999993</v>
      </c>
      <c r="P11" s="51">
        <f t="shared" si="1"/>
        <v>0.57500000000000007</v>
      </c>
      <c r="Q11" s="268"/>
      <c r="R11" s="148" t="s">
        <v>33</v>
      </c>
      <c r="S11" s="42"/>
      <c r="U11" s="90">
        <v>1</v>
      </c>
      <c r="V11" s="90">
        <v>2.2999999999999998</v>
      </c>
      <c r="W11" s="90"/>
      <c r="X11" s="90"/>
      <c r="Y11" s="90">
        <v>1</v>
      </c>
      <c r="Z11" s="90">
        <v>1</v>
      </c>
      <c r="AA11" s="90">
        <v>1</v>
      </c>
      <c r="AB11" s="90"/>
      <c r="AC11" s="90">
        <v>2</v>
      </c>
      <c r="AD11" s="90">
        <v>4</v>
      </c>
    </row>
    <row r="12" spans="1:30" ht="14.25" customHeight="1" x14ac:dyDescent="0.3">
      <c r="A12" s="4">
        <v>1</v>
      </c>
      <c r="B12" s="43" t="s">
        <v>35</v>
      </c>
      <c r="C12" s="44" t="s">
        <v>31</v>
      </c>
      <c r="D12" s="148">
        <v>3</v>
      </c>
      <c r="E12" s="45">
        <v>0.5</v>
      </c>
      <c r="F12" s="95">
        <v>1.38</v>
      </c>
      <c r="G12" s="148" t="s">
        <v>32</v>
      </c>
      <c r="H12" s="46">
        <v>4200000</v>
      </c>
      <c r="I12" s="148">
        <f>+D12</f>
        <v>3</v>
      </c>
      <c r="J12" s="45">
        <f>+E12</f>
        <v>0.5</v>
      </c>
      <c r="K12" s="97">
        <f t="shared" si="5"/>
        <v>2.4</v>
      </c>
      <c r="L12" s="47" t="s">
        <v>32</v>
      </c>
      <c r="M12" s="48">
        <f>IF(G12="Integral",H12/'[2]Parametros '!F$18,H12)</f>
        <v>4200000</v>
      </c>
      <c r="N12" s="49">
        <f t="shared" si="3"/>
        <v>8694000</v>
      </c>
      <c r="O12" s="50">
        <f t="shared" si="0"/>
        <v>15119999.999999998</v>
      </c>
      <c r="P12" s="51">
        <f t="shared" si="1"/>
        <v>0.57500000000000007</v>
      </c>
      <c r="Q12" s="268"/>
      <c r="R12" s="148" t="s">
        <v>33</v>
      </c>
      <c r="S12" s="42"/>
      <c r="U12" s="90"/>
      <c r="V12" s="90"/>
      <c r="W12" s="90"/>
      <c r="X12" s="90"/>
      <c r="Y12" s="90"/>
      <c r="Z12" s="90"/>
      <c r="AA12" s="90"/>
      <c r="AB12" s="90"/>
      <c r="AC12" s="90"/>
      <c r="AD12" s="90"/>
    </row>
    <row r="13" spans="1:30" ht="14.25" customHeight="1" x14ac:dyDescent="0.3">
      <c r="A13" s="4">
        <v>1</v>
      </c>
      <c r="B13" s="43" t="s">
        <v>36</v>
      </c>
      <c r="C13" s="44" t="s">
        <v>31</v>
      </c>
      <c r="D13" s="148">
        <v>24</v>
      </c>
      <c r="E13" s="45">
        <v>1</v>
      </c>
      <c r="F13" s="95">
        <v>1.38</v>
      </c>
      <c r="G13" s="148" t="s">
        <v>32</v>
      </c>
      <c r="H13" s="131">
        <v>981000</v>
      </c>
      <c r="I13" s="148">
        <f t="shared" ref="I13:J14" si="6">+D13</f>
        <v>24</v>
      </c>
      <c r="J13" s="45">
        <f t="shared" si="6"/>
        <v>1</v>
      </c>
      <c r="K13" s="97">
        <f t="shared" si="5"/>
        <v>2.4</v>
      </c>
      <c r="L13" s="47" t="s">
        <v>32</v>
      </c>
      <c r="M13" s="48">
        <f>IF(G13="Integral",H13/'[2]Parametros '!F$18,H13)</f>
        <v>981000</v>
      </c>
      <c r="N13" s="49">
        <f>D13*E13*F13*H13</f>
        <v>32490719.999999996</v>
      </c>
      <c r="O13" s="50">
        <f t="shared" si="0"/>
        <v>56505599.999999993</v>
      </c>
      <c r="P13" s="51">
        <f t="shared" si="1"/>
        <v>0.57499999999999996</v>
      </c>
      <c r="Q13" s="268"/>
      <c r="R13" s="148" t="s">
        <v>33</v>
      </c>
      <c r="S13" s="42"/>
      <c r="U13" s="90"/>
      <c r="V13" s="90"/>
      <c r="W13" s="90"/>
      <c r="X13" s="90"/>
      <c r="Y13" s="90"/>
      <c r="Z13" s="90"/>
      <c r="AA13" s="90"/>
      <c r="AB13" s="90"/>
      <c r="AC13" s="90"/>
      <c r="AD13" s="90"/>
    </row>
    <row r="14" spans="1:30" s="139" customFormat="1" ht="14.25" customHeight="1" thickBot="1" x14ac:dyDescent="0.35">
      <c r="A14" s="127">
        <v>1</v>
      </c>
      <c r="B14" s="43" t="s">
        <v>37</v>
      </c>
      <c r="C14" s="128" t="s">
        <v>31</v>
      </c>
      <c r="D14" s="148">
        <v>3</v>
      </c>
      <c r="E14" s="45">
        <v>1</v>
      </c>
      <c r="F14" s="97">
        <v>1.38</v>
      </c>
      <c r="G14" s="129" t="s">
        <v>32</v>
      </c>
      <c r="H14" s="131">
        <v>1800000</v>
      </c>
      <c r="I14" s="129">
        <f>+D14</f>
        <v>3</v>
      </c>
      <c r="J14" s="45">
        <f t="shared" si="6"/>
        <v>1</v>
      </c>
      <c r="K14" s="97">
        <f>+K13</f>
        <v>2.4</v>
      </c>
      <c r="L14" s="132" t="s">
        <v>32</v>
      </c>
      <c r="M14" s="133">
        <f>IF(G14="Integral",H14/'[2]Parametros '!F$18,H14)</f>
        <v>1800000</v>
      </c>
      <c r="N14" s="49">
        <f>D14*E14*F14*H14</f>
        <v>7451999.9999999991</v>
      </c>
      <c r="O14" s="135">
        <f t="shared" si="0"/>
        <v>12959999.999999998</v>
      </c>
      <c r="P14" s="136">
        <f t="shared" si="1"/>
        <v>0.57499999999999996</v>
      </c>
      <c r="Q14" s="268"/>
      <c r="R14" s="137" t="s">
        <v>33</v>
      </c>
      <c r="S14" s="138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</row>
    <row r="15" spans="1:30" ht="14.25" customHeight="1" x14ac:dyDescent="0.3">
      <c r="A15" s="111"/>
      <c r="B15" s="43"/>
      <c r="C15" s="71"/>
      <c r="D15" s="148"/>
      <c r="E15" s="114"/>
      <c r="F15" s="97"/>
      <c r="G15" s="129"/>
      <c r="H15" s="115"/>
      <c r="I15" s="113">
        <f>+D15</f>
        <v>0</v>
      </c>
      <c r="J15" s="114">
        <f>E15</f>
        <v>0</v>
      </c>
      <c r="K15" s="97">
        <f>+K14</f>
        <v>2.4</v>
      </c>
      <c r="L15" s="132" t="s">
        <v>32</v>
      </c>
      <c r="M15" s="133">
        <f>IF(G15="Integral",H15/'[2]Parametros '!F$18,H15)</f>
        <v>0</v>
      </c>
      <c r="N15" s="134">
        <f t="shared" ref="N15" si="7">D15*E15*F15*H15</f>
        <v>0</v>
      </c>
      <c r="O15" s="135">
        <f t="shared" ref="O15" si="8">I15*J15*K15*M15</f>
        <v>0</v>
      </c>
      <c r="P15" s="136" t="str">
        <f t="shared" si="1"/>
        <v>N/A</v>
      </c>
      <c r="Q15" s="268"/>
      <c r="R15" s="113"/>
      <c r="S15" s="121"/>
      <c r="U15" s="90"/>
      <c r="V15" s="90"/>
      <c r="W15" s="90"/>
      <c r="X15" s="90"/>
      <c r="Y15" s="90"/>
      <c r="Z15" s="90"/>
      <c r="AA15" s="90"/>
      <c r="AB15" s="90"/>
      <c r="AC15" s="90"/>
      <c r="AD15" s="90"/>
    </row>
    <row r="16" spans="1:30" ht="14.25" customHeight="1" x14ac:dyDescent="0.3">
      <c r="A16" s="111"/>
      <c r="C16" s="71"/>
      <c r="D16" s="113"/>
      <c r="E16" s="114"/>
      <c r="F16" s="95"/>
      <c r="G16" s="113"/>
      <c r="H16" s="115"/>
      <c r="I16" s="113"/>
      <c r="J16" s="114"/>
      <c r="K16" s="97"/>
      <c r="L16" s="116"/>
      <c r="M16" s="117"/>
      <c r="N16" s="118"/>
      <c r="O16" s="119"/>
      <c r="P16" s="120"/>
      <c r="Q16" s="268"/>
      <c r="R16" s="113"/>
      <c r="S16" s="121"/>
      <c r="U16" s="90"/>
      <c r="V16" s="90"/>
      <c r="W16" s="90"/>
      <c r="X16" s="90"/>
      <c r="Y16" s="90"/>
      <c r="Z16" s="90"/>
      <c r="AA16" s="90"/>
      <c r="AB16" s="90"/>
      <c r="AC16" s="90"/>
      <c r="AD16" s="90"/>
    </row>
    <row r="17" spans="1:30" ht="14.25" customHeight="1" thickBot="1" x14ac:dyDescent="0.35">
      <c r="A17" s="6"/>
      <c r="B17" s="52"/>
      <c r="C17" s="53"/>
      <c r="D17" s="149"/>
      <c r="E17" s="54"/>
      <c r="F17" s="124"/>
      <c r="G17" s="149"/>
      <c r="H17" s="55"/>
      <c r="I17" s="149"/>
      <c r="J17" s="54"/>
      <c r="K17" s="125"/>
      <c r="L17" s="56"/>
      <c r="M17" s="57"/>
      <c r="N17" s="58"/>
      <c r="O17" s="59"/>
      <c r="P17" s="60"/>
      <c r="Q17" s="269"/>
      <c r="R17" s="149"/>
      <c r="S17" s="61"/>
      <c r="U17" s="90"/>
      <c r="V17" s="90"/>
      <c r="W17" s="90"/>
      <c r="X17" s="90"/>
      <c r="Y17" s="90"/>
      <c r="Z17" s="90"/>
      <c r="AA17" s="90"/>
      <c r="AB17" s="90"/>
      <c r="AC17" s="90"/>
      <c r="AD17" s="90"/>
    </row>
    <row r="18" spans="1:30" s="32" customFormat="1" ht="8.4" thickBot="1" x14ac:dyDescent="0.35">
      <c r="A18" s="62"/>
      <c r="B18" s="7"/>
      <c r="C18" s="26"/>
      <c r="D18" s="270"/>
      <c r="E18" s="270"/>
      <c r="F18" s="270"/>
      <c r="G18" s="270"/>
      <c r="H18" s="27"/>
      <c r="I18" s="270"/>
      <c r="J18" s="270"/>
      <c r="K18" s="270"/>
      <c r="L18" s="270"/>
      <c r="M18" s="27"/>
      <c r="N18" s="27"/>
      <c r="O18" s="28"/>
      <c r="P18" s="29"/>
      <c r="Q18" s="2"/>
      <c r="U18" s="89"/>
      <c r="V18" s="89"/>
      <c r="W18" s="89"/>
      <c r="X18" s="89"/>
      <c r="Y18" s="89"/>
      <c r="Z18" s="89"/>
      <c r="AA18" s="89"/>
      <c r="AB18" s="89"/>
      <c r="AC18" s="89"/>
      <c r="AD18" s="89"/>
    </row>
    <row r="19" spans="1:30" ht="14.4" thickBot="1" x14ac:dyDescent="0.35">
      <c r="A19" s="271" t="s">
        <v>38</v>
      </c>
      <c r="B19" s="271"/>
      <c r="C19" s="271"/>
      <c r="D19" s="271"/>
      <c r="E19" s="271"/>
      <c r="F19" s="271"/>
      <c r="G19" s="271"/>
      <c r="H19" s="271"/>
      <c r="I19" s="271"/>
      <c r="J19" s="271"/>
      <c r="K19" s="271"/>
      <c r="L19" s="271"/>
      <c r="M19" s="271"/>
      <c r="N19" s="63">
        <f>SUM(N8:N18)</f>
        <v>174906720</v>
      </c>
      <c r="O19" s="63">
        <f>SUM(O9:O18)</f>
        <v>304185600</v>
      </c>
      <c r="P19" s="64">
        <f>IF(O19=0,"N/A",N19/O19)</f>
        <v>0.57499999999999996</v>
      </c>
      <c r="Q19" s="65"/>
      <c r="R19" s="126"/>
      <c r="U19" s="93">
        <f t="shared" ref="U19:AD19" si="9">SUM(U9:U18)</f>
        <v>3</v>
      </c>
      <c r="V19" s="93">
        <f t="shared" si="9"/>
        <v>4.5999999999999996</v>
      </c>
      <c r="W19" s="93">
        <f t="shared" si="9"/>
        <v>0</v>
      </c>
      <c r="X19" s="93">
        <f t="shared" si="9"/>
        <v>0</v>
      </c>
      <c r="Y19" s="93">
        <f t="shared" si="9"/>
        <v>3</v>
      </c>
      <c r="Z19" s="93">
        <f t="shared" si="9"/>
        <v>2</v>
      </c>
      <c r="AA19" s="93">
        <f t="shared" si="9"/>
        <v>2</v>
      </c>
      <c r="AB19" s="93">
        <f t="shared" si="9"/>
        <v>0</v>
      </c>
      <c r="AC19" s="93">
        <f t="shared" si="9"/>
        <v>6</v>
      </c>
      <c r="AD19" s="93">
        <f t="shared" si="9"/>
        <v>12</v>
      </c>
    </row>
    <row r="20" spans="1:30" ht="14.4" thickBot="1" x14ac:dyDescent="0.35">
      <c r="A20" s="22"/>
      <c r="R20" s="109"/>
      <c r="S20" s="75"/>
    </row>
    <row r="21" spans="1:30" ht="15.9" customHeight="1" thickBot="1" x14ac:dyDescent="0.35">
      <c r="A21" s="281" t="s">
        <v>39</v>
      </c>
      <c r="B21" s="282"/>
      <c r="C21" s="282"/>
      <c r="D21" s="282"/>
      <c r="E21" s="282"/>
      <c r="F21" s="282"/>
      <c r="G21" s="282"/>
      <c r="H21" s="282"/>
      <c r="I21" s="282"/>
      <c r="J21" s="282"/>
      <c r="K21" s="282"/>
      <c r="L21" s="282"/>
      <c r="M21" s="282"/>
      <c r="N21" s="282"/>
      <c r="O21" s="282"/>
      <c r="P21" s="282"/>
      <c r="Q21" s="66"/>
      <c r="R21" s="66"/>
      <c r="S21" s="67"/>
    </row>
    <row r="22" spans="1:30" ht="15" customHeight="1" x14ac:dyDescent="0.3">
      <c r="A22" s="264" t="s">
        <v>3</v>
      </c>
      <c r="B22" s="264" t="s">
        <v>4</v>
      </c>
      <c r="C22" s="264" t="s">
        <v>5</v>
      </c>
      <c r="D22" s="264" t="s">
        <v>6</v>
      </c>
      <c r="E22" s="264"/>
      <c r="F22" s="264"/>
      <c r="G22" s="264"/>
      <c r="H22" s="264"/>
      <c r="I22" s="264" t="s">
        <v>7</v>
      </c>
      <c r="J22" s="264"/>
      <c r="K22" s="264"/>
      <c r="L22" s="264"/>
      <c r="M22" s="264"/>
      <c r="N22" s="264" t="s">
        <v>8</v>
      </c>
      <c r="O22" s="264"/>
      <c r="P22" s="264"/>
      <c r="Q22" s="272" t="s">
        <v>9</v>
      </c>
      <c r="R22" s="277" t="s">
        <v>11</v>
      </c>
      <c r="S22" s="278"/>
    </row>
    <row r="23" spans="1:30" ht="15.9" customHeight="1" thickBot="1" x14ac:dyDescent="0.35">
      <c r="A23" s="265"/>
      <c r="B23" s="265"/>
      <c r="C23" s="265"/>
      <c r="D23" s="265" t="s">
        <v>40</v>
      </c>
      <c r="E23" s="265"/>
      <c r="F23" s="265" t="s">
        <v>41</v>
      </c>
      <c r="G23" s="265"/>
      <c r="H23" s="151" t="s">
        <v>42</v>
      </c>
      <c r="I23" s="265" t="s">
        <v>40</v>
      </c>
      <c r="J23" s="265"/>
      <c r="K23" s="265" t="s">
        <v>43</v>
      </c>
      <c r="L23" s="265"/>
      <c r="M23" s="151" t="s">
        <v>42</v>
      </c>
      <c r="N23" s="151" t="s">
        <v>6</v>
      </c>
      <c r="O23" s="151" t="s">
        <v>18</v>
      </c>
      <c r="P23" s="151" t="s">
        <v>19</v>
      </c>
      <c r="Q23" s="273"/>
      <c r="R23" s="279"/>
      <c r="S23" s="280"/>
    </row>
    <row r="24" spans="1:30" s="32" customFormat="1" ht="8.4" thickBot="1" x14ac:dyDescent="0.35">
      <c r="A24" s="25"/>
      <c r="B24" s="7"/>
      <c r="C24" s="26"/>
      <c r="D24" s="270"/>
      <c r="E24" s="270"/>
      <c r="F24" s="270"/>
      <c r="G24" s="270"/>
      <c r="H24" s="27"/>
      <c r="I24" s="270"/>
      <c r="J24" s="270"/>
      <c r="K24" s="270"/>
      <c r="L24" s="270"/>
      <c r="M24" s="27"/>
      <c r="N24" s="27"/>
      <c r="O24" s="28"/>
      <c r="P24" s="29"/>
      <c r="Q24" s="141"/>
      <c r="R24" s="30"/>
      <c r="S24" s="31"/>
      <c r="U24" s="89"/>
      <c r="V24" s="89"/>
      <c r="W24" s="89"/>
      <c r="X24" s="89"/>
      <c r="Y24" s="89"/>
      <c r="Z24" s="89"/>
      <c r="AA24" s="89"/>
      <c r="AB24" s="89"/>
      <c r="AC24" s="89"/>
      <c r="AD24" s="89"/>
    </row>
    <row r="25" spans="1:30" x14ac:dyDescent="0.3">
      <c r="A25" s="142"/>
      <c r="B25" s="145" t="s">
        <v>44</v>
      </c>
      <c r="C25" s="34" t="s">
        <v>45</v>
      </c>
      <c r="D25" s="286">
        <v>7</v>
      </c>
      <c r="E25" s="286"/>
      <c r="F25" s="286">
        <v>1</v>
      </c>
      <c r="G25" s="286"/>
      <c r="H25" s="38">
        <v>11000000</v>
      </c>
      <c r="I25" s="286">
        <f t="shared" ref="I25:I29" si="10">+D25</f>
        <v>7</v>
      </c>
      <c r="J25" s="286"/>
      <c r="K25" s="287">
        <v>1.1000000000000001</v>
      </c>
      <c r="L25" s="288"/>
      <c r="M25" s="38">
        <f t="shared" ref="M25:M29" si="11">+H25</f>
        <v>11000000</v>
      </c>
      <c r="N25" s="39">
        <f t="shared" ref="N25:N29" si="12">+D25*F25*H25</f>
        <v>77000000</v>
      </c>
      <c r="O25" s="143">
        <f t="shared" ref="O25:O29" si="13">+I25*K25*M25</f>
        <v>84700000.000000015</v>
      </c>
      <c r="P25" s="41">
        <f t="shared" ref="P25:P29" si="14">IF(O25=0,"N/A",N25/O25)</f>
        <v>0.90909090909090895</v>
      </c>
      <c r="Q25" s="293">
        <f>O36/O53</f>
        <v>0.29891056330432042</v>
      </c>
      <c r="R25" s="291"/>
      <c r="S25" s="292"/>
    </row>
    <row r="26" spans="1:30" x14ac:dyDescent="0.3">
      <c r="A26" s="68"/>
      <c r="B26" s="8" t="s">
        <v>46</v>
      </c>
      <c r="C26" s="44" t="s">
        <v>47</v>
      </c>
      <c r="D26" s="284">
        <v>1</v>
      </c>
      <c r="E26" s="285"/>
      <c r="F26" s="283">
        <v>1</v>
      </c>
      <c r="G26" s="283"/>
      <c r="H26" s="48">
        <v>3500000</v>
      </c>
      <c r="I26" s="283">
        <v>1</v>
      </c>
      <c r="J26" s="283"/>
      <c r="K26" s="284">
        <v>1.1000000000000001</v>
      </c>
      <c r="L26" s="285"/>
      <c r="M26" s="48">
        <f>+H26</f>
        <v>3500000</v>
      </c>
      <c r="N26" s="49">
        <f t="shared" si="12"/>
        <v>3500000</v>
      </c>
      <c r="O26" s="69">
        <f t="shared" si="13"/>
        <v>3850000.0000000005</v>
      </c>
      <c r="P26" s="51">
        <f t="shared" si="14"/>
        <v>0.90909090909090895</v>
      </c>
      <c r="Q26" s="294"/>
      <c r="R26" s="146"/>
      <c r="S26" s="147"/>
    </row>
    <row r="27" spans="1:30" x14ac:dyDescent="0.3">
      <c r="A27" s="68"/>
      <c r="B27" s="8" t="s">
        <v>48</v>
      </c>
      <c r="C27" s="44" t="s">
        <v>45</v>
      </c>
      <c r="D27" s="289">
        <v>9</v>
      </c>
      <c r="E27" s="290"/>
      <c r="F27" s="283">
        <v>1</v>
      </c>
      <c r="G27" s="283"/>
      <c r="H27" s="48">
        <v>1300000</v>
      </c>
      <c r="I27" s="283">
        <v>9</v>
      </c>
      <c r="J27" s="283"/>
      <c r="K27" s="284">
        <v>1.1000000000000001</v>
      </c>
      <c r="L27" s="285"/>
      <c r="M27" s="48">
        <f t="shared" si="11"/>
        <v>1300000</v>
      </c>
      <c r="N27" s="49">
        <f t="shared" si="12"/>
        <v>11700000</v>
      </c>
      <c r="O27" s="144">
        <f t="shared" si="13"/>
        <v>12870000</v>
      </c>
      <c r="P27" s="51">
        <f t="shared" si="14"/>
        <v>0.90909090909090906</v>
      </c>
      <c r="Q27" s="294"/>
      <c r="R27" s="146"/>
      <c r="S27" s="147"/>
    </row>
    <row r="28" spans="1:30" x14ac:dyDescent="0.3">
      <c r="A28" s="68"/>
      <c r="B28" s="8" t="s">
        <v>98</v>
      </c>
      <c r="C28" s="44" t="s">
        <v>50</v>
      </c>
      <c r="D28" s="289">
        <v>8</v>
      </c>
      <c r="E28" s="290"/>
      <c r="F28" s="283">
        <v>1</v>
      </c>
      <c r="G28" s="283"/>
      <c r="H28" s="48">
        <v>800000</v>
      </c>
      <c r="I28" s="283">
        <v>8</v>
      </c>
      <c r="J28" s="283"/>
      <c r="K28" s="284">
        <v>1.1000000000000001</v>
      </c>
      <c r="L28" s="285"/>
      <c r="M28" s="48">
        <f>+H28</f>
        <v>800000</v>
      </c>
      <c r="N28" s="49">
        <f t="shared" si="12"/>
        <v>6400000</v>
      </c>
      <c r="O28" s="69">
        <f t="shared" si="13"/>
        <v>7040000.0000000009</v>
      </c>
      <c r="P28" s="51">
        <f t="shared" si="14"/>
        <v>0.90909090909090895</v>
      </c>
      <c r="Q28" s="294"/>
      <c r="R28" s="146"/>
      <c r="S28" s="147"/>
    </row>
    <row r="29" spans="1:30" x14ac:dyDescent="0.3">
      <c r="A29" s="68"/>
      <c r="B29" s="9"/>
      <c r="C29" s="44" t="s">
        <v>51</v>
      </c>
      <c r="D29" s="289">
        <v>0</v>
      </c>
      <c r="E29" s="290"/>
      <c r="F29" s="283">
        <v>1</v>
      </c>
      <c r="G29" s="283"/>
      <c r="H29" s="48">
        <v>2500000</v>
      </c>
      <c r="I29" s="283">
        <f t="shared" si="10"/>
        <v>0</v>
      </c>
      <c r="J29" s="283"/>
      <c r="K29" s="284">
        <v>1.1000000000000001</v>
      </c>
      <c r="L29" s="285"/>
      <c r="M29" s="48">
        <f t="shared" si="11"/>
        <v>2500000</v>
      </c>
      <c r="N29" s="49">
        <f t="shared" si="12"/>
        <v>0</v>
      </c>
      <c r="O29" s="69">
        <f t="shared" si="13"/>
        <v>0</v>
      </c>
      <c r="P29" s="51" t="str">
        <f t="shared" si="14"/>
        <v>N/A</v>
      </c>
      <c r="Q29" s="294"/>
      <c r="R29" s="146"/>
      <c r="S29" s="147"/>
    </row>
    <row r="30" spans="1:30" x14ac:dyDescent="0.3">
      <c r="A30" s="68"/>
      <c r="B30" s="8" t="s">
        <v>52</v>
      </c>
      <c r="C30" s="71" t="s">
        <v>53</v>
      </c>
      <c r="D30" s="283">
        <v>40</v>
      </c>
      <c r="E30" s="283"/>
      <c r="F30" s="283">
        <v>1</v>
      </c>
      <c r="G30" s="283"/>
      <c r="H30" s="48">
        <v>35000</v>
      </c>
      <c r="I30" s="283">
        <f>+D30</f>
        <v>40</v>
      </c>
      <c r="J30" s="283"/>
      <c r="K30" s="284">
        <v>1.1000000000000001</v>
      </c>
      <c r="L30" s="285"/>
      <c r="M30" s="48">
        <f>+H30</f>
        <v>35000</v>
      </c>
      <c r="N30" s="49">
        <f t="shared" ref="N30:N34" si="15">+D30*F30*H30</f>
        <v>1400000</v>
      </c>
      <c r="O30" s="69">
        <f t="shared" ref="O30:O34" si="16">+I30*K30*M30</f>
        <v>1540000</v>
      </c>
      <c r="P30" s="51">
        <f t="shared" ref="P30:P34" si="17">IF(O30=0,"N/A",N30/O30)</f>
        <v>0.90909090909090906</v>
      </c>
      <c r="Q30" s="294"/>
      <c r="R30" s="291"/>
      <c r="S30" s="292"/>
    </row>
    <row r="31" spans="1:30" x14ac:dyDescent="0.3">
      <c r="A31" s="68"/>
      <c r="B31" s="8" t="s">
        <v>54</v>
      </c>
      <c r="C31" s="44" t="s">
        <v>31</v>
      </c>
      <c r="D31" s="283">
        <v>2</v>
      </c>
      <c r="E31" s="283"/>
      <c r="F31" s="283">
        <v>1</v>
      </c>
      <c r="G31" s="283"/>
      <c r="H31" s="48">
        <v>1200000</v>
      </c>
      <c r="I31" s="283">
        <v>2</v>
      </c>
      <c r="J31" s="283"/>
      <c r="K31" s="284">
        <v>1.1000000000000001</v>
      </c>
      <c r="L31" s="285"/>
      <c r="M31" s="48">
        <f>+H31</f>
        <v>1200000</v>
      </c>
      <c r="N31" s="49">
        <f t="shared" si="15"/>
        <v>2400000</v>
      </c>
      <c r="O31" s="69">
        <f t="shared" si="16"/>
        <v>2640000</v>
      </c>
      <c r="P31" s="51">
        <f t="shared" si="17"/>
        <v>0.90909090909090906</v>
      </c>
      <c r="Q31" s="294"/>
      <c r="R31" s="291"/>
      <c r="S31" s="292"/>
    </row>
    <row r="32" spans="1:30" x14ac:dyDescent="0.3">
      <c r="A32" s="70"/>
      <c r="B32" s="8" t="s">
        <v>55</v>
      </c>
      <c r="C32" s="71" t="s">
        <v>47</v>
      </c>
      <c r="D32" s="284">
        <v>1</v>
      </c>
      <c r="E32" s="285"/>
      <c r="F32" s="284">
        <v>1</v>
      </c>
      <c r="G32" s="285"/>
      <c r="H32" s="48">
        <v>15000000</v>
      </c>
      <c r="I32" s="284">
        <v>1</v>
      </c>
      <c r="J32" s="285"/>
      <c r="K32" s="284">
        <v>1.1000000000000001</v>
      </c>
      <c r="L32" s="285"/>
      <c r="M32" s="48">
        <f>+H32</f>
        <v>15000000</v>
      </c>
      <c r="N32" s="49">
        <f t="shared" si="15"/>
        <v>15000000</v>
      </c>
      <c r="O32" s="69">
        <f t="shared" si="16"/>
        <v>16500000.000000002</v>
      </c>
      <c r="P32" s="51">
        <f t="shared" si="17"/>
        <v>0.90909090909090895</v>
      </c>
      <c r="Q32" s="295"/>
      <c r="R32" s="72"/>
      <c r="S32" s="73"/>
    </row>
    <row r="33" spans="1:30" ht="14.4" thickBot="1" x14ac:dyDescent="0.35">
      <c r="A33" s="70"/>
      <c r="B33" s="9" t="s">
        <v>56</v>
      </c>
      <c r="C33" s="71" t="s">
        <v>47</v>
      </c>
      <c r="D33" s="283">
        <v>1</v>
      </c>
      <c r="E33" s="283"/>
      <c r="F33" s="283">
        <v>1</v>
      </c>
      <c r="G33" s="283"/>
      <c r="H33" s="48">
        <v>500000</v>
      </c>
      <c r="I33" s="283">
        <v>1</v>
      </c>
      <c r="J33" s="283"/>
      <c r="K33" s="284">
        <v>1.1000000000000001</v>
      </c>
      <c r="L33" s="285"/>
      <c r="M33" s="48">
        <f>+H33</f>
        <v>500000</v>
      </c>
      <c r="N33" s="49">
        <f t="shared" si="15"/>
        <v>500000</v>
      </c>
      <c r="O33" s="69">
        <f t="shared" si="16"/>
        <v>550000</v>
      </c>
      <c r="P33" s="51">
        <f t="shared" si="17"/>
        <v>0.90909090909090906</v>
      </c>
      <c r="Q33" s="295"/>
      <c r="R33" s="72"/>
      <c r="S33" s="73"/>
    </row>
    <row r="34" spans="1:30" ht="14.4" thickBot="1" x14ac:dyDescent="0.35">
      <c r="A34" s="74"/>
      <c r="B34" s="9"/>
      <c r="C34" s="53"/>
      <c r="D34" s="297"/>
      <c r="E34" s="297"/>
      <c r="F34" s="297">
        <v>1</v>
      </c>
      <c r="G34" s="297"/>
      <c r="H34" s="57"/>
      <c r="I34" s="297"/>
      <c r="J34" s="297"/>
      <c r="K34" s="298"/>
      <c r="L34" s="299"/>
      <c r="M34" s="57">
        <f>+H34</f>
        <v>0</v>
      </c>
      <c r="N34" s="58">
        <f t="shared" si="15"/>
        <v>0</v>
      </c>
      <c r="O34" s="107">
        <f t="shared" si="16"/>
        <v>0</v>
      </c>
      <c r="P34" s="60" t="str">
        <f t="shared" si="17"/>
        <v>N/A</v>
      </c>
      <c r="Q34" s="296"/>
      <c r="R34" s="72"/>
      <c r="S34" s="73"/>
    </row>
    <row r="35" spans="1:30" s="32" customFormat="1" ht="8.4" thickBot="1" x14ac:dyDescent="0.35">
      <c r="A35" s="62"/>
      <c r="B35" s="7"/>
      <c r="C35" s="26"/>
      <c r="D35" s="270"/>
      <c r="E35" s="270"/>
      <c r="F35" s="270"/>
      <c r="G35" s="270"/>
      <c r="H35" s="27"/>
      <c r="I35" s="270"/>
      <c r="J35" s="270"/>
      <c r="K35" s="270"/>
      <c r="L35" s="270"/>
      <c r="M35" s="27"/>
      <c r="N35" s="27"/>
      <c r="O35" s="28"/>
      <c r="P35" s="29"/>
      <c r="Q35" s="2"/>
      <c r="U35" s="89"/>
      <c r="V35" s="89"/>
      <c r="W35" s="89"/>
      <c r="X35" s="89"/>
      <c r="Y35" s="89"/>
      <c r="Z35" s="89"/>
      <c r="AA35" s="89"/>
      <c r="AB35" s="89"/>
      <c r="AC35" s="89"/>
      <c r="AD35" s="89"/>
    </row>
    <row r="36" spans="1:30" ht="14.4" thickBot="1" x14ac:dyDescent="0.35">
      <c r="A36" s="271" t="s">
        <v>57</v>
      </c>
      <c r="B36" s="271"/>
      <c r="C36" s="271"/>
      <c r="D36" s="271"/>
      <c r="E36" s="271"/>
      <c r="F36" s="271"/>
      <c r="G36" s="271"/>
      <c r="H36" s="271"/>
      <c r="I36" s="271"/>
      <c r="J36" s="271"/>
      <c r="K36" s="271"/>
      <c r="L36" s="271"/>
      <c r="M36" s="271"/>
      <c r="N36" s="63">
        <f>SUM(N24:N35)</f>
        <v>117900000</v>
      </c>
      <c r="O36" s="63">
        <f>SUM(O24:O35)</f>
        <v>129690000.00000001</v>
      </c>
      <c r="P36" s="64">
        <f>IF(O36=0,"N/A",N36/O36)</f>
        <v>0.90909090909090895</v>
      </c>
      <c r="Q36" s="65"/>
    </row>
    <row r="37" spans="1:30" ht="14.4" thickBot="1" x14ac:dyDescent="0.35">
      <c r="A37" s="22"/>
    </row>
    <row r="38" spans="1:30" ht="14.4" thickBot="1" x14ac:dyDescent="0.35">
      <c r="A38" s="271" t="s">
        <v>58</v>
      </c>
      <c r="B38" s="271"/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63">
        <f>+N36+N19</f>
        <v>292806720</v>
      </c>
      <c r="O38" s="63">
        <f>+O36+O19</f>
        <v>433875600</v>
      </c>
      <c r="P38" s="64">
        <f>IF(O38=0,"N/A",N38/O38)</f>
        <v>0.67486330183121612</v>
      </c>
      <c r="Q38" s="75"/>
    </row>
    <row r="39" spans="1:30" ht="14.4" thickBot="1" x14ac:dyDescent="0.35"/>
    <row r="40" spans="1:30" ht="15.9" customHeight="1" thickBot="1" x14ac:dyDescent="0.35">
      <c r="A40" s="281" t="s">
        <v>59</v>
      </c>
      <c r="B40" s="282"/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82"/>
      <c r="N40" s="282"/>
      <c r="O40" s="282"/>
      <c r="P40" s="282"/>
      <c r="Q40" s="282"/>
      <c r="R40" s="282"/>
      <c r="S40" s="325"/>
    </row>
    <row r="41" spans="1:30" ht="15" customHeight="1" x14ac:dyDescent="0.3">
      <c r="A41" s="326" t="s">
        <v>3</v>
      </c>
      <c r="B41" s="327" t="s">
        <v>4</v>
      </c>
      <c r="C41" s="327" t="s">
        <v>5</v>
      </c>
      <c r="D41" s="327" t="s">
        <v>6</v>
      </c>
      <c r="E41" s="327"/>
      <c r="F41" s="327"/>
      <c r="G41" s="327"/>
      <c r="H41" s="327"/>
      <c r="I41" s="327" t="s">
        <v>7</v>
      </c>
      <c r="J41" s="327"/>
      <c r="K41" s="327"/>
      <c r="L41" s="327"/>
      <c r="M41" s="327"/>
      <c r="N41" s="327" t="s">
        <v>8</v>
      </c>
      <c r="O41" s="327"/>
      <c r="P41" s="327"/>
      <c r="Q41" s="328" t="s">
        <v>11</v>
      </c>
      <c r="R41" s="329"/>
      <c r="S41" s="330"/>
    </row>
    <row r="42" spans="1:30" ht="15.9" customHeight="1" thickBot="1" x14ac:dyDescent="0.35">
      <c r="A42" s="327"/>
      <c r="B42" s="323"/>
      <c r="C42" s="323"/>
      <c r="D42" s="323" t="s">
        <v>40</v>
      </c>
      <c r="E42" s="323"/>
      <c r="F42" s="323" t="s">
        <v>41</v>
      </c>
      <c r="G42" s="323"/>
      <c r="H42" s="152" t="s">
        <v>42</v>
      </c>
      <c r="I42" s="323" t="s">
        <v>40</v>
      </c>
      <c r="J42" s="323"/>
      <c r="K42" s="323" t="s">
        <v>43</v>
      </c>
      <c r="L42" s="323"/>
      <c r="M42" s="152" t="s">
        <v>42</v>
      </c>
      <c r="N42" s="152" t="s">
        <v>6</v>
      </c>
      <c r="O42" s="152" t="s">
        <v>18</v>
      </c>
      <c r="P42" s="152" t="s">
        <v>19</v>
      </c>
      <c r="Q42" s="279"/>
      <c r="R42" s="331"/>
      <c r="S42" s="280"/>
    </row>
    <row r="43" spans="1:30" s="32" customFormat="1" ht="8.4" thickBot="1" x14ac:dyDescent="0.35">
      <c r="A43" s="76"/>
      <c r="B43" s="10"/>
      <c r="C43" s="77"/>
      <c r="D43" s="324"/>
      <c r="E43" s="324"/>
      <c r="F43" s="324"/>
      <c r="G43" s="324"/>
      <c r="H43" s="78"/>
      <c r="I43" s="324"/>
      <c r="J43" s="324"/>
      <c r="K43" s="324"/>
      <c r="L43" s="324"/>
      <c r="M43" s="78"/>
      <c r="N43" s="78"/>
      <c r="O43" s="79"/>
      <c r="P43" s="80"/>
      <c r="Q43" s="2"/>
      <c r="U43" s="89"/>
      <c r="V43" s="89"/>
      <c r="W43" s="89"/>
      <c r="X43" s="89"/>
      <c r="Y43" s="89"/>
      <c r="Z43" s="89"/>
      <c r="AA43" s="89"/>
      <c r="AB43" s="89"/>
      <c r="AC43" s="89"/>
      <c r="AD43" s="89"/>
    </row>
    <row r="44" spans="1:30" ht="15" customHeight="1" x14ac:dyDescent="0.3">
      <c r="A44" s="68"/>
      <c r="B44" s="8" t="s">
        <v>60</v>
      </c>
      <c r="C44" s="44" t="s">
        <v>47</v>
      </c>
      <c r="D44" s="283">
        <v>0</v>
      </c>
      <c r="E44" s="283"/>
      <c r="F44" s="283">
        <v>1</v>
      </c>
      <c r="G44" s="283"/>
      <c r="H44" s="48"/>
      <c r="I44" s="283">
        <f>+D44</f>
        <v>0</v>
      </c>
      <c r="J44" s="283"/>
      <c r="K44" s="283">
        <v>1.1000000000000001</v>
      </c>
      <c r="L44" s="283"/>
      <c r="M44" s="48">
        <f>+H44</f>
        <v>0</v>
      </c>
      <c r="N44" s="49">
        <f>+D44*F44*H44</f>
        <v>0</v>
      </c>
      <c r="O44" s="69">
        <f>+I44*K44*M44</f>
        <v>0</v>
      </c>
      <c r="P44" s="51" t="str">
        <f>IF(O44=0,"N/A",N44/O44)</f>
        <v>N/A</v>
      </c>
      <c r="Q44" s="336"/>
      <c r="R44" s="337"/>
      <c r="S44" s="338"/>
    </row>
    <row r="45" spans="1:30" ht="15.9" customHeight="1" x14ac:dyDescent="0.3">
      <c r="A45" s="68"/>
      <c r="B45" s="8" t="s">
        <v>61</v>
      </c>
      <c r="C45" s="44" t="s">
        <v>47</v>
      </c>
      <c r="D45" s="283">
        <v>0</v>
      </c>
      <c r="E45" s="283"/>
      <c r="F45" s="283">
        <v>1</v>
      </c>
      <c r="G45" s="283"/>
      <c r="H45" s="48"/>
      <c r="I45" s="283">
        <f>+D45</f>
        <v>0</v>
      </c>
      <c r="J45" s="283"/>
      <c r="K45" s="283">
        <v>1.1000000000000001</v>
      </c>
      <c r="L45" s="283"/>
      <c r="M45" s="48">
        <f>+H45</f>
        <v>0</v>
      </c>
      <c r="N45" s="49">
        <f>+D45*F45*H45</f>
        <v>0</v>
      </c>
      <c r="O45" s="69">
        <f>+I45*K45*M45</f>
        <v>0</v>
      </c>
      <c r="P45" s="51" t="str">
        <f>IF(O45=0,"N/A",N45/O45)</f>
        <v>N/A</v>
      </c>
      <c r="Q45" s="339"/>
      <c r="R45" s="340"/>
      <c r="S45" s="341"/>
    </row>
    <row r="46" spans="1:30" ht="15.9" customHeight="1" x14ac:dyDescent="0.3">
      <c r="A46" s="68"/>
      <c r="B46" s="8" t="s">
        <v>62</v>
      </c>
      <c r="C46" s="44" t="s">
        <v>47</v>
      </c>
      <c r="D46" s="283">
        <v>0</v>
      </c>
      <c r="E46" s="283"/>
      <c r="F46" s="283">
        <v>1</v>
      </c>
      <c r="G46" s="283"/>
      <c r="H46" s="48"/>
      <c r="I46" s="283">
        <f>+D46</f>
        <v>0</v>
      </c>
      <c r="J46" s="283"/>
      <c r="K46" s="283">
        <v>1.1000000000000001</v>
      </c>
      <c r="L46" s="283"/>
      <c r="M46" s="48">
        <f>+H46</f>
        <v>0</v>
      </c>
      <c r="N46" s="49">
        <f>+D46*F46*H46</f>
        <v>0</v>
      </c>
      <c r="O46" s="69">
        <f>+I46*K46*M46</f>
        <v>0</v>
      </c>
      <c r="P46" s="51" t="str">
        <f>IF(O46=0,"N/A",N46/O46)</f>
        <v>N/A</v>
      </c>
      <c r="Q46" s="102"/>
      <c r="R46" s="103"/>
      <c r="S46" s="104"/>
    </row>
    <row r="47" spans="1:30" ht="15.9" customHeight="1" thickBot="1" x14ac:dyDescent="0.35">
      <c r="A47" s="105"/>
      <c r="B47" s="106" t="s">
        <v>63</v>
      </c>
      <c r="C47" s="53" t="s">
        <v>47</v>
      </c>
      <c r="D47" s="297">
        <v>0</v>
      </c>
      <c r="E47" s="297"/>
      <c r="F47" s="297">
        <v>1</v>
      </c>
      <c r="G47" s="297"/>
      <c r="H47" s="57"/>
      <c r="I47" s="332">
        <f>+D47</f>
        <v>0</v>
      </c>
      <c r="J47" s="332"/>
      <c r="K47" s="332">
        <v>1.1000000000000001</v>
      </c>
      <c r="L47" s="332"/>
      <c r="M47" s="98">
        <f>+H47</f>
        <v>0</v>
      </c>
      <c r="N47" s="99">
        <f>+D47*F47*H47</f>
        <v>0</v>
      </c>
      <c r="O47" s="100">
        <f>+I47*K47*M47</f>
        <v>0</v>
      </c>
      <c r="P47" s="101" t="str">
        <f>IF(O47=0,"N/A",N47/O47)</f>
        <v>N/A</v>
      </c>
      <c r="Q47" s="333"/>
      <c r="R47" s="334"/>
      <c r="S47" s="335"/>
    </row>
    <row r="48" spans="1:30" s="32" customFormat="1" ht="8.4" thickBot="1" x14ac:dyDescent="0.35">
      <c r="A48" s="62"/>
      <c r="B48" s="7"/>
      <c r="C48" s="26"/>
      <c r="D48" s="270"/>
      <c r="E48" s="270"/>
      <c r="F48" s="270"/>
      <c r="G48" s="270"/>
      <c r="H48" s="27"/>
      <c r="I48" s="270"/>
      <c r="J48" s="270"/>
      <c r="K48" s="270"/>
      <c r="L48" s="270"/>
      <c r="M48" s="27"/>
      <c r="N48" s="27"/>
      <c r="O48" s="28"/>
      <c r="P48" s="29"/>
      <c r="Q48" s="2"/>
      <c r="U48" s="89"/>
      <c r="V48" s="89"/>
      <c r="W48" s="89"/>
      <c r="X48" s="89"/>
      <c r="Y48" s="89"/>
      <c r="Z48" s="89"/>
      <c r="AA48" s="89"/>
      <c r="AB48" s="89"/>
      <c r="AC48" s="89"/>
      <c r="AD48" s="89"/>
    </row>
    <row r="49" spans="1:19" ht="14.4" thickBot="1" x14ac:dyDescent="0.35">
      <c r="A49" s="271" t="s">
        <v>64</v>
      </c>
      <c r="B49" s="271"/>
      <c r="C49" s="271"/>
      <c r="D49" s="271"/>
      <c r="E49" s="271"/>
      <c r="F49" s="271"/>
      <c r="G49" s="271"/>
      <c r="H49" s="271"/>
      <c r="I49" s="271"/>
      <c r="J49" s="271"/>
      <c r="K49" s="271"/>
      <c r="L49" s="271"/>
      <c r="M49" s="271"/>
      <c r="N49" s="63">
        <f>+SUM(N43:N48)</f>
        <v>0</v>
      </c>
      <c r="O49" s="63">
        <f>+SUM(O43:O48)</f>
        <v>0</v>
      </c>
      <c r="P49" s="64" t="str">
        <f>IF(O49=0,"N/A",N49/O49)</f>
        <v>N/A</v>
      </c>
      <c r="Q49" s="65"/>
    </row>
    <row r="50" spans="1:19" ht="14.4" thickBot="1" x14ac:dyDescent="0.35"/>
    <row r="51" spans="1:19" ht="14.4" thickBot="1" x14ac:dyDescent="0.35">
      <c r="A51" s="271" t="s">
        <v>65</v>
      </c>
      <c r="B51" s="271"/>
      <c r="C51" s="271"/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63">
        <v>0</v>
      </c>
      <c r="O51" s="63">
        <f>O49-N49</f>
        <v>0</v>
      </c>
      <c r="P51" s="64"/>
      <c r="Q51" s="81">
        <f>O51/O$53</f>
        <v>0</v>
      </c>
    </row>
    <row r="52" spans="1:19" ht="14.4" thickBot="1" x14ac:dyDescent="0.35"/>
    <row r="53" spans="1:19" ht="16.2" thickBot="1" x14ac:dyDescent="0.35">
      <c r="A53" s="300" t="s">
        <v>66</v>
      </c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82">
        <f>N38+N51</f>
        <v>292806720</v>
      </c>
      <c r="O53" s="82">
        <f>O38+O51</f>
        <v>433875600</v>
      </c>
      <c r="P53" s="83">
        <f>IF(O53=0,"N/A",N53/O53)</f>
        <v>0.67486330183121612</v>
      </c>
      <c r="Q53" s="84">
        <v>1</v>
      </c>
    </row>
    <row r="54" spans="1:19" x14ac:dyDescent="0.3">
      <c r="A54" s="301" t="s">
        <v>67</v>
      </c>
      <c r="B54" s="301"/>
      <c r="C54" s="301"/>
      <c r="D54" s="301"/>
      <c r="E54" s="301"/>
      <c r="F54" s="301"/>
      <c r="G54" s="301"/>
      <c r="H54" s="301"/>
      <c r="I54" s="301"/>
      <c r="J54" s="301"/>
      <c r="K54" s="301"/>
      <c r="L54" s="301"/>
      <c r="M54" s="301"/>
      <c r="N54" s="122">
        <v>0.16</v>
      </c>
      <c r="O54" s="85">
        <f>N54*O53</f>
        <v>69420096</v>
      </c>
      <c r="P54" s="86"/>
      <c r="Q54" s="65" t="s">
        <v>68</v>
      </c>
    </row>
    <row r="55" spans="1:19" ht="14.4" thickBot="1" x14ac:dyDescent="0.35">
      <c r="A55" s="302" t="s">
        <v>69</v>
      </c>
      <c r="B55" s="302"/>
      <c r="C55" s="302"/>
      <c r="D55" s="302"/>
      <c r="E55" s="302"/>
      <c r="F55" s="302"/>
      <c r="G55" s="302"/>
      <c r="H55" s="302"/>
      <c r="I55" s="302"/>
      <c r="J55" s="302"/>
      <c r="K55" s="302"/>
      <c r="L55" s="302"/>
      <c r="M55" s="302"/>
      <c r="N55" s="87"/>
      <c r="O55" s="87">
        <f>O53+O54</f>
        <v>503295696</v>
      </c>
      <c r="P55" s="88"/>
      <c r="Q55" s="65"/>
    </row>
    <row r="57" spans="1:19" ht="14.4" thickBot="1" x14ac:dyDescent="0.35">
      <c r="A57" s="22" t="s">
        <v>70</v>
      </c>
    </row>
    <row r="58" spans="1:19" x14ac:dyDescent="0.3">
      <c r="A58" s="303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5"/>
      <c r="P58" s="15" t="s">
        <v>71</v>
      </c>
      <c r="Q58" s="15">
        <v>11</v>
      </c>
    </row>
    <row r="59" spans="1:19" x14ac:dyDescent="0.3">
      <c r="A59" s="306"/>
      <c r="B59" s="307"/>
      <c r="C59" s="307"/>
      <c r="D59" s="307"/>
      <c r="E59" s="307"/>
      <c r="F59" s="307"/>
      <c r="G59" s="307"/>
      <c r="H59" s="307"/>
      <c r="I59" s="307"/>
      <c r="J59" s="307"/>
      <c r="K59" s="307"/>
      <c r="L59" s="307"/>
      <c r="M59" s="307"/>
      <c r="N59" s="307"/>
      <c r="O59" s="308"/>
      <c r="P59" s="15" t="s">
        <v>72</v>
      </c>
      <c r="Q59" s="15" t="s">
        <v>73</v>
      </c>
      <c r="R59" s="110">
        <f>O53*11/1000</f>
        <v>4772631.5999999996</v>
      </c>
    </row>
    <row r="60" spans="1:19" x14ac:dyDescent="0.3">
      <c r="A60" s="306" t="s">
        <v>74</v>
      </c>
      <c r="B60" s="307"/>
      <c r="C60" s="307"/>
      <c r="D60" s="307"/>
      <c r="E60" s="307"/>
      <c r="F60" s="307"/>
      <c r="G60" s="307"/>
      <c r="H60" s="307"/>
      <c r="I60" s="307"/>
      <c r="J60" s="307"/>
      <c r="K60" s="307"/>
      <c r="L60" s="307"/>
      <c r="M60" s="307"/>
      <c r="N60" s="307"/>
      <c r="O60" s="308"/>
      <c r="Q60" s="15" t="s">
        <v>75</v>
      </c>
      <c r="R60" s="110">
        <f>O53*0.11</f>
        <v>47726316</v>
      </c>
    </row>
    <row r="61" spans="1:19" x14ac:dyDescent="0.3">
      <c r="A61" s="306"/>
      <c r="B61" s="307"/>
      <c r="C61" s="307"/>
      <c r="D61" s="307"/>
      <c r="E61" s="307"/>
      <c r="F61" s="307"/>
      <c r="G61" s="307"/>
      <c r="H61" s="307"/>
      <c r="I61" s="307"/>
      <c r="J61" s="307"/>
      <c r="K61" s="307"/>
      <c r="L61" s="307"/>
      <c r="M61" s="307"/>
      <c r="N61" s="307"/>
      <c r="O61" s="308"/>
      <c r="R61" s="110">
        <f>SUM(R59:R60)</f>
        <v>52498947.600000001</v>
      </c>
    </row>
    <row r="62" spans="1:19" x14ac:dyDescent="0.3">
      <c r="A62" s="306"/>
      <c r="B62" s="307"/>
      <c r="C62" s="307"/>
      <c r="D62" s="307"/>
      <c r="E62" s="307"/>
      <c r="F62" s="307"/>
      <c r="G62" s="307"/>
      <c r="H62" s="307"/>
      <c r="I62" s="307"/>
      <c r="J62" s="307"/>
      <c r="K62" s="307"/>
      <c r="L62" s="307"/>
      <c r="M62" s="307"/>
      <c r="N62" s="307"/>
      <c r="O62" s="308"/>
    </row>
    <row r="63" spans="1:19" x14ac:dyDescent="0.3">
      <c r="A63" s="306"/>
      <c r="B63" s="307"/>
      <c r="C63" s="307"/>
      <c r="D63" s="307"/>
      <c r="E63" s="307"/>
      <c r="F63" s="307"/>
      <c r="G63" s="307"/>
      <c r="H63" s="307"/>
      <c r="I63" s="307"/>
      <c r="J63" s="307"/>
      <c r="K63" s="307"/>
      <c r="L63" s="307"/>
      <c r="M63" s="307"/>
      <c r="N63" s="307"/>
      <c r="O63" s="308"/>
      <c r="R63" s="110">
        <f>O53-R61</f>
        <v>381376652.39999998</v>
      </c>
      <c r="S63" s="110">
        <f>R63-N53</f>
        <v>88569932.399999976</v>
      </c>
    </row>
    <row r="64" spans="1:19" x14ac:dyDescent="0.3">
      <c r="A64" s="306"/>
      <c r="B64" s="307"/>
      <c r="C64" s="307"/>
      <c r="D64" s="307"/>
      <c r="E64" s="307"/>
      <c r="F64" s="307"/>
      <c r="G64" s="307"/>
      <c r="H64" s="307"/>
      <c r="I64" s="307"/>
      <c r="J64" s="307"/>
      <c r="K64" s="307"/>
      <c r="L64" s="307"/>
      <c r="M64" s="307"/>
      <c r="N64" s="307"/>
      <c r="O64" s="308"/>
    </row>
    <row r="65" spans="1:15" ht="14.4" thickBot="1" x14ac:dyDescent="0.35">
      <c r="A65" s="320"/>
      <c r="B65" s="321"/>
      <c r="C65" s="321"/>
      <c r="D65" s="321"/>
      <c r="E65" s="321"/>
      <c r="F65" s="321"/>
      <c r="G65" s="321"/>
      <c r="H65" s="321"/>
      <c r="I65" s="321"/>
      <c r="J65" s="321"/>
      <c r="K65" s="321"/>
      <c r="L65" s="321"/>
      <c r="M65" s="321"/>
      <c r="N65" s="321"/>
      <c r="O65" s="322"/>
    </row>
    <row r="66" spans="1:15" ht="14.4" thickBot="1" x14ac:dyDescent="0.35"/>
    <row r="67" spans="1:15" ht="36.6" x14ac:dyDescent="0.3">
      <c r="A67" s="309" t="s">
        <v>76</v>
      </c>
      <c r="B67" s="11" t="s">
        <v>77</v>
      </c>
      <c r="C67" s="311"/>
      <c r="D67" s="311"/>
      <c r="E67" s="311"/>
      <c r="F67" s="311"/>
      <c r="G67" s="312"/>
    </row>
    <row r="68" spans="1:15" x14ac:dyDescent="0.3">
      <c r="A68" s="310"/>
      <c r="B68" s="12" t="s">
        <v>78</v>
      </c>
      <c r="C68" s="313"/>
      <c r="D68" s="313"/>
      <c r="E68" s="313"/>
      <c r="F68" s="313"/>
      <c r="G68" s="314"/>
    </row>
    <row r="69" spans="1:15" ht="36.6" x14ac:dyDescent="0.3">
      <c r="A69" s="310" t="s">
        <v>79</v>
      </c>
      <c r="B69" s="12" t="s">
        <v>77</v>
      </c>
      <c r="C69" s="316"/>
      <c r="D69" s="316"/>
      <c r="E69" s="316"/>
      <c r="F69" s="316"/>
      <c r="G69" s="317"/>
    </row>
    <row r="70" spans="1:15" ht="14.4" thickBot="1" x14ac:dyDescent="0.35">
      <c r="A70" s="315"/>
      <c r="B70" s="13" t="s">
        <v>4</v>
      </c>
      <c r="C70" s="318"/>
      <c r="D70" s="318"/>
      <c r="E70" s="318"/>
      <c r="F70" s="318"/>
      <c r="G70" s="319"/>
    </row>
    <row r="85" ht="15" customHeight="1" x14ac:dyDescent="0.3"/>
    <row r="86" ht="15" customHeight="1" x14ac:dyDescent="0.3"/>
  </sheetData>
  <mergeCells count="146">
    <mergeCell ref="D3:P3"/>
    <mergeCell ref="A5:P5"/>
    <mergeCell ref="A6:A7"/>
    <mergeCell ref="B6:B7"/>
    <mergeCell ref="C6:C7"/>
    <mergeCell ref="D6:H6"/>
    <mergeCell ref="I6:M6"/>
    <mergeCell ref="N6:P6"/>
    <mergeCell ref="Q9:Q17"/>
    <mergeCell ref="D18:E18"/>
    <mergeCell ref="F18:G18"/>
    <mergeCell ref="I18:J18"/>
    <mergeCell ref="K18:L18"/>
    <mergeCell ref="A19:M19"/>
    <mergeCell ref="Q6:Q7"/>
    <mergeCell ref="R6:R7"/>
    <mergeCell ref="S6:S7"/>
    <mergeCell ref="D8:E8"/>
    <mergeCell ref="F8:G8"/>
    <mergeCell ref="I8:J8"/>
    <mergeCell ref="K8:L8"/>
    <mergeCell ref="Q22:Q23"/>
    <mergeCell ref="R22:S23"/>
    <mergeCell ref="D23:E23"/>
    <mergeCell ref="F23:G23"/>
    <mergeCell ref="I23:J23"/>
    <mergeCell ref="K23:L23"/>
    <mergeCell ref="A21:P21"/>
    <mergeCell ref="A22:A23"/>
    <mergeCell ref="B22:B23"/>
    <mergeCell ref="C22:C23"/>
    <mergeCell ref="D22:H22"/>
    <mergeCell ref="I22:M22"/>
    <mergeCell ref="N22:P22"/>
    <mergeCell ref="D27:E27"/>
    <mergeCell ref="F27:G27"/>
    <mergeCell ref="I27:J27"/>
    <mergeCell ref="K27:L27"/>
    <mergeCell ref="D24:E24"/>
    <mergeCell ref="F24:G24"/>
    <mergeCell ref="I24:J24"/>
    <mergeCell ref="K24:L24"/>
    <mergeCell ref="D25:E25"/>
    <mergeCell ref="F25:G25"/>
    <mergeCell ref="I25:J25"/>
    <mergeCell ref="K25:L25"/>
    <mergeCell ref="D29:E29"/>
    <mergeCell ref="F29:G29"/>
    <mergeCell ref="I29:J29"/>
    <mergeCell ref="K29:L29"/>
    <mergeCell ref="D32:E32"/>
    <mergeCell ref="F32:G32"/>
    <mergeCell ref="I32:J32"/>
    <mergeCell ref="K32:L32"/>
    <mergeCell ref="D30:E30"/>
    <mergeCell ref="F30:G30"/>
    <mergeCell ref="I30:J30"/>
    <mergeCell ref="K30:L30"/>
    <mergeCell ref="R30:S30"/>
    <mergeCell ref="Q25:Q34"/>
    <mergeCell ref="R25:S25"/>
    <mergeCell ref="D26:E26"/>
    <mergeCell ref="F26:G26"/>
    <mergeCell ref="I26:J26"/>
    <mergeCell ref="K26:L26"/>
    <mergeCell ref="D31:E31"/>
    <mergeCell ref="F31:G31"/>
    <mergeCell ref="I31:J31"/>
    <mergeCell ref="K31:L31"/>
    <mergeCell ref="R31:S31"/>
    <mergeCell ref="D33:E33"/>
    <mergeCell ref="F33:G33"/>
    <mergeCell ref="I33:J33"/>
    <mergeCell ref="K33:L33"/>
    <mergeCell ref="D34:E34"/>
    <mergeCell ref="F34:G34"/>
    <mergeCell ref="I34:J34"/>
    <mergeCell ref="K34:L34"/>
    <mergeCell ref="D28:E28"/>
    <mergeCell ref="F28:G28"/>
    <mergeCell ref="I28:J28"/>
    <mergeCell ref="K28:L28"/>
    <mergeCell ref="Q47:S47"/>
    <mergeCell ref="D48:E48"/>
    <mergeCell ref="F48:G48"/>
    <mergeCell ref="I48:J48"/>
    <mergeCell ref="K48:L48"/>
    <mergeCell ref="D44:E44"/>
    <mergeCell ref="F44:G44"/>
    <mergeCell ref="I44:J44"/>
    <mergeCell ref="K44:L44"/>
    <mergeCell ref="Q44:S44"/>
    <mergeCell ref="D45:E45"/>
    <mergeCell ref="F45:G45"/>
    <mergeCell ref="I45:J45"/>
    <mergeCell ref="K45:L45"/>
    <mergeCell ref="Q45:S45"/>
    <mergeCell ref="D46:E46"/>
    <mergeCell ref="F46:G46"/>
    <mergeCell ref="I46:J46"/>
    <mergeCell ref="K46:L46"/>
    <mergeCell ref="A69:A70"/>
    <mergeCell ref="C69:G69"/>
    <mergeCell ref="C70:G70"/>
    <mergeCell ref="A59:O59"/>
    <mergeCell ref="A60:O60"/>
    <mergeCell ref="A61:O61"/>
    <mergeCell ref="A62:O62"/>
    <mergeCell ref="A63:O63"/>
    <mergeCell ref="A64:O64"/>
    <mergeCell ref="A58:O58"/>
    <mergeCell ref="D47:E47"/>
    <mergeCell ref="F47:G47"/>
    <mergeCell ref="I47:J47"/>
    <mergeCell ref="K47:L47"/>
    <mergeCell ref="A65:O65"/>
    <mergeCell ref="A67:A68"/>
    <mergeCell ref="C67:G67"/>
    <mergeCell ref="C68:G68"/>
    <mergeCell ref="A49:M49"/>
    <mergeCell ref="A51:M51"/>
    <mergeCell ref="A53:M53"/>
    <mergeCell ref="A54:M54"/>
    <mergeCell ref="A55:M55"/>
    <mergeCell ref="D35:E35"/>
    <mergeCell ref="F35:G35"/>
    <mergeCell ref="I35:J35"/>
    <mergeCell ref="K35:L35"/>
    <mergeCell ref="A36:M36"/>
    <mergeCell ref="F42:G42"/>
    <mergeCell ref="I42:J42"/>
    <mergeCell ref="K42:L42"/>
    <mergeCell ref="D43:E43"/>
    <mergeCell ref="F43:G43"/>
    <mergeCell ref="I43:J43"/>
    <mergeCell ref="K43:L43"/>
    <mergeCell ref="A38:M38"/>
    <mergeCell ref="A40:S40"/>
    <mergeCell ref="A41:A42"/>
    <mergeCell ref="B41:B42"/>
    <mergeCell ref="C41:C42"/>
    <mergeCell ref="D41:H41"/>
    <mergeCell ref="I41:M41"/>
    <mergeCell ref="N41:P41"/>
    <mergeCell ref="Q41:S42"/>
    <mergeCell ref="D42:E42"/>
  </mergeCells>
  <pageMargins left="0.70866141732283472" right="0.70866141732283472" top="0.74803149606299213" bottom="0.74803149606299213" header="0.31496062992125984" footer="0.31496062992125984"/>
  <pageSetup scale="3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FBFEFA9-E218-447A-B354-7B0D57D00AEC}">
          <x14:formula1>
            <xm:f>'C:\Concol\PROYECTOS\PROPUESTA\LICA\[ReFEEL_EI_Ubate_Paipa_Girardot_camora_110418.xlsx]Parametros '!#REF!</xm:f>
          </x14:formula1>
          <xm:sqref>R15:R16 G9:G13 R9:R13 G16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C8E9E-EF20-4E7B-9872-7FEFFA49EFE7}">
  <dimension ref="A1:AD84"/>
  <sheetViews>
    <sheetView topLeftCell="C1" workbookViewId="0">
      <selection activeCell="M27" sqref="M27"/>
    </sheetView>
  </sheetViews>
  <sheetFormatPr baseColWidth="10" defaultColWidth="11" defaultRowHeight="13.8" x14ac:dyDescent="0.3"/>
  <cols>
    <col min="1" max="1" width="8.59765625" style="15" bestFit="1" customWidth="1"/>
    <col min="2" max="2" width="35.59765625" style="15" bestFit="1" customWidth="1"/>
    <col min="3" max="3" width="8.3984375" style="16" customWidth="1"/>
    <col min="4" max="4" width="7.09765625" style="15" bestFit="1" customWidth="1"/>
    <col min="5" max="5" width="8.59765625" style="15" bestFit="1" customWidth="1"/>
    <col min="6" max="6" width="6.59765625" style="15" customWidth="1"/>
    <col min="7" max="7" width="8.69921875" style="15" bestFit="1" customWidth="1"/>
    <col min="8" max="8" width="14.59765625" style="15" bestFit="1" customWidth="1"/>
    <col min="9" max="9" width="7.09765625" style="15" bestFit="1" customWidth="1"/>
    <col min="10" max="10" width="8.59765625" style="15" bestFit="1" customWidth="1"/>
    <col min="11" max="11" width="6.59765625" style="15" bestFit="1" customWidth="1"/>
    <col min="12" max="12" width="8.69921875" style="15" bestFit="1" customWidth="1"/>
    <col min="13" max="13" width="14.59765625" style="15" bestFit="1" customWidth="1"/>
    <col min="14" max="14" width="15.69921875" style="15" bestFit="1" customWidth="1"/>
    <col min="15" max="15" width="16.09765625" style="15" bestFit="1" customWidth="1"/>
    <col min="16" max="16" width="6.19921875" style="15" customWidth="1"/>
    <col min="17" max="17" width="9.69921875" style="15" customWidth="1"/>
    <col min="18" max="18" width="18.59765625" style="15" bestFit="1" customWidth="1"/>
    <col min="19" max="19" width="46.69921875" style="15" customWidth="1"/>
    <col min="20" max="20" width="5.19921875" style="15" customWidth="1"/>
    <col min="21" max="21" width="7.69921875" style="16" bestFit="1" customWidth="1"/>
    <col min="22" max="22" width="10.3984375" style="16" bestFit="1" customWidth="1"/>
    <col min="23" max="23" width="5" style="16" bestFit="1" customWidth="1"/>
    <col min="24" max="24" width="8.3984375" style="16" bestFit="1" customWidth="1"/>
    <col min="25" max="25" width="7" style="16" bestFit="1" customWidth="1"/>
    <col min="26" max="26" width="5.69921875" style="16" bestFit="1" customWidth="1"/>
    <col min="27" max="27" width="6.59765625" style="16" bestFit="1" customWidth="1"/>
    <col min="28" max="28" width="14" style="16" bestFit="1" customWidth="1"/>
    <col min="29" max="29" width="12.09765625" style="16" bestFit="1" customWidth="1"/>
    <col min="30" max="30" width="4.5" style="16" bestFit="1" customWidth="1"/>
    <col min="31" max="16384" width="11" style="15"/>
  </cols>
  <sheetData>
    <row r="1" spans="1:30" ht="18" x14ac:dyDescent="0.3">
      <c r="A1" s="14"/>
    </row>
    <row r="3" spans="1:30" ht="15.75" customHeight="1" x14ac:dyDescent="0.3">
      <c r="A3" s="17" t="s">
        <v>0</v>
      </c>
      <c r="B3" s="18">
        <v>3</v>
      </c>
      <c r="C3" s="19" t="s">
        <v>1</v>
      </c>
      <c r="D3" s="260" t="s">
        <v>101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0"/>
      <c r="R3" s="20"/>
      <c r="S3" s="21"/>
    </row>
    <row r="4" spans="1:30" x14ac:dyDescent="0.3">
      <c r="A4" s="22"/>
    </row>
    <row r="5" spans="1:30" ht="12.75" customHeight="1" x14ac:dyDescent="0.3">
      <c r="A5" s="262" t="s">
        <v>2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3"/>
      <c r="R5" s="23"/>
      <c r="S5" s="24"/>
    </row>
    <row r="6" spans="1:30" ht="12.75" customHeight="1" x14ac:dyDescent="0.3">
      <c r="A6" s="264" t="s">
        <v>3</v>
      </c>
      <c r="B6" s="264" t="s">
        <v>4</v>
      </c>
      <c r="C6" s="264" t="s">
        <v>5</v>
      </c>
      <c r="D6" s="264" t="s">
        <v>6</v>
      </c>
      <c r="E6" s="264"/>
      <c r="F6" s="264"/>
      <c r="G6" s="264"/>
      <c r="H6" s="264"/>
      <c r="I6" s="264" t="s">
        <v>7</v>
      </c>
      <c r="J6" s="264"/>
      <c r="K6" s="264"/>
      <c r="L6" s="264"/>
      <c r="M6" s="264"/>
      <c r="N6" s="264" t="s">
        <v>8</v>
      </c>
      <c r="O6" s="264"/>
      <c r="P6" s="264"/>
      <c r="Q6" s="264" t="s">
        <v>9</v>
      </c>
      <c r="R6" s="264" t="s">
        <v>10</v>
      </c>
      <c r="S6" s="272" t="s">
        <v>11</v>
      </c>
    </row>
    <row r="7" spans="1:30" x14ac:dyDescent="0.3">
      <c r="A7" s="265"/>
      <c r="B7" s="266"/>
      <c r="C7" s="265"/>
      <c r="D7" s="151" t="s">
        <v>12</v>
      </c>
      <c r="E7" s="151" t="s">
        <v>13</v>
      </c>
      <c r="F7" s="151" t="s">
        <v>14</v>
      </c>
      <c r="G7" s="151" t="s">
        <v>15</v>
      </c>
      <c r="H7" s="151" t="s">
        <v>16</v>
      </c>
      <c r="I7" s="151" t="s">
        <v>12</v>
      </c>
      <c r="J7" s="151" t="s">
        <v>13</v>
      </c>
      <c r="K7" s="151" t="s">
        <v>17</v>
      </c>
      <c r="L7" s="151" t="s">
        <v>15</v>
      </c>
      <c r="M7" s="151" t="s">
        <v>16</v>
      </c>
      <c r="N7" s="151" t="s">
        <v>6</v>
      </c>
      <c r="O7" s="151" t="s">
        <v>18</v>
      </c>
      <c r="P7" s="151" t="s">
        <v>19</v>
      </c>
      <c r="Q7" s="265"/>
      <c r="R7" s="265"/>
      <c r="S7" s="273"/>
      <c r="U7" s="92" t="s">
        <v>20</v>
      </c>
      <c r="V7" s="92" t="s">
        <v>21</v>
      </c>
      <c r="W7" s="92" t="s">
        <v>22</v>
      </c>
      <c r="X7" s="92" t="s">
        <v>23</v>
      </c>
      <c r="Y7" s="92" t="s">
        <v>24</v>
      </c>
      <c r="Z7" s="92" t="s">
        <v>25</v>
      </c>
      <c r="AA7" s="92" t="s">
        <v>26</v>
      </c>
      <c r="AB7" s="92" t="s">
        <v>27</v>
      </c>
      <c r="AC7" s="92" t="s">
        <v>28</v>
      </c>
      <c r="AD7" s="92" t="s">
        <v>29</v>
      </c>
    </row>
    <row r="8" spans="1:30" s="32" customFormat="1" ht="7.8" x14ac:dyDescent="0.3">
      <c r="A8" s="25"/>
      <c r="B8" s="1"/>
      <c r="C8" s="26"/>
      <c r="D8" s="270"/>
      <c r="E8" s="270"/>
      <c r="F8" s="270"/>
      <c r="G8" s="270"/>
      <c r="H8" s="27"/>
      <c r="I8" s="270"/>
      <c r="J8" s="270"/>
      <c r="K8" s="270"/>
      <c r="L8" s="270"/>
      <c r="M8" s="27"/>
      <c r="N8" s="27"/>
      <c r="O8" s="28"/>
      <c r="P8" s="29"/>
      <c r="Q8" s="2"/>
      <c r="R8" s="123"/>
      <c r="S8" s="31"/>
      <c r="U8" s="91"/>
      <c r="V8" s="91"/>
      <c r="W8" s="91"/>
      <c r="X8" s="91"/>
      <c r="Y8" s="91"/>
      <c r="Z8" s="91"/>
      <c r="AA8" s="91"/>
      <c r="AB8" s="91"/>
      <c r="AC8" s="91"/>
      <c r="AD8" s="91"/>
    </row>
    <row r="9" spans="1:30" ht="12.75" customHeight="1" thickBot="1" x14ac:dyDescent="0.35">
      <c r="A9" s="3">
        <v>1</v>
      </c>
      <c r="B9" s="33" t="s">
        <v>80</v>
      </c>
      <c r="C9" s="34" t="s">
        <v>31</v>
      </c>
      <c r="D9" s="160">
        <v>1</v>
      </c>
      <c r="E9" s="35">
        <v>0.25</v>
      </c>
      <c r="F9" s="94">
        <v>1.38</v>
      </c>
      <c r="G9" s="160" t="s">
        <v>32</v>
      </c>
      <c r="H9" s="38">
        <v>7000000</v>
      </c>
      <c r="I9" s="150">
        <f t="shared" ref="I9:I15" si="0">+D9</f>
        <v>1</v>
      </c>
      <c r="J9" s="35">
        <f>E9</f>
        <v>0.25</v>
      </c>
      <c r="K9" s="96">
        <v>2.4</v>
      </c>
      <c r="L9" s="37" t="s">
        <v>32</v>
      </c>
      <c r="M9" s="38">
        <f>H9</f>
        <v>7000000</v>
      </c>
      <c r="N9" s="39">
        <f t="shared" ref="N9:N15" si="1">D9*E9*F9*H9</f>
        <v>2415000</v>
      </c>
      <c r="O9" s="40">
        <f t="shared" ref="O9:O15" si="2">I9*J9*K9*M9</f>
        <v>4200000</v>
      </c>
      <c r="P9" s="41">
        <f t="shared" ref="P9:P15" si="3">IF(O9=0,"N/A",N9/O9)</f>
        <v>0.57499999999999996</v>
      </c>
      <c r="Q9" s="267">
        <f>O17/O51</f>
        <v>0.90626949369449317</v>
      </c>
      <c r="R9" s="150" t="s">
        <v>33</v>
      </c>
      <c r="S9" s="42"/>
      <c r="U9" s="90"/>
      <c r="V9" s="90"/>
      <c r="W9" s="90"/>
      <c r="X9" s="90"/>
      <c r="Y9" s="90"/>
      <c r="Z9" s="90"/>
      <c r="AA9" s="90"/>
      <c r="AB9" s="90"/>
      <c r="AC9" s="90"/>
      <c r="AD9" s="90"/>
    </row>
    <row r="10" spans="1:30" ht="12.75" customHeight="1" thickBot="1" x14ac:dyDescent="0.35">
      <c r="A10" s="4">
        <v>1</v>
      </c>
      <c r="B10" s="43" t="s">
        <v>82</v>
      </c>
      <c r="C10" s="44" t="s">
        <v>31</v>
      </c>
      <c r="D10" s="157">
        <v>2</v>
      </c>
      <c r="E10" s="45">
        <v>0.5</v>
      </c>
      <c r="F10" s="95">
        <v>1.38</v>
      </c>
      <c r="G10" s="157" t="s">
        <v>32</v>
      </c>
      <c r="H10" s="48">
        <v>5500000</v>
      </c>
      <c r="I10" s="148">
        <f t="shared" si="0"/>
        <v>2</v>
      </c>
      <c r="J10" s="45">
        <f>+E10</f>
        <v>0.5</v>
      </c>
      <c r="K10" s="97">
        <f t="shared" ref="K10:K15" si="4">+K9</f>
        <v>2.4</v>
      </c>
      <c r="L10" s="47" t="s">
        <v>32</v>
      </c>
      <c r="M10" s="38">
        <f t="shared" ref="M10:M15" si="5">H10</f>
        <v>5500000</v>
      </c>
      <c r="N10" s="39">
        <f t="shared" si="1"/>
        <v>7589999.9999999991</v>
      </c>
      <c r="O10" s="50">
        <f t="shared" si="2"/>
        <v>13200000</v>
      </c>
      <c r="P10" s="51">
        <f t="shared" si="3"/>
        <v>0.57499999999999996</v>
      </c>
      <c r="Q10" s="268"/>
      <c r="R10" s="148" t="s">
        <v>33</v>
      </c>
      <c r="S10" s="42"/>
      <c r="U10" s="90">
        <v>2</v>
      </c>
      <c r="V10" s="90">
        <v>2.2999999999999998</v>
      </c>
      <c r="W10" s="90">
        <v>0</v>
      </c>
      <c r="X10" s="108">
        <v>0</v>
      </c>
      <c r="Y10" s="90">
        <v>2</v>
      </c>
      <c r="Z10" s="90">
        <v>1</v>
      </c>
      <c r="AA10" s="90">
        <v>1</v>
      </c>
      <c r="AB10" s="90"/>
      <c r="AC10" s="90">
        <v>4</v>
      </c>
      <c r="AD10" s="90">
        <f>+AC10*2</f>
        <v>8</v>
      </c>
    </row>
    <row r="11" spans="1:30" ht="12.75" customHeight="1" thickBot="1" x14ac:dyDescent="0.35">
      <c r="A11" s="5">
        <v>1</v>
      </c>
      <c r="B11" s="43" t="s">
        <v>83</v>
      </c>
      <c r="C11" s="44" t="s">
        <v>31</v>
      </c>
      <c r="D11" s="157">
        <v>2</v>
      </c>
      <c r="E11" s="45">
        <v>0.5</v>
      </c>
      <c r="F11" s="95">
        <v>1.38</v>
      </c>
      <c r="G11" s="157" t="s">
        <v>32</v>
      </c>
      <c r="H11" s="48">
        <v>4500000</v>
      </c>
      <c r="I11" s="148">
        <f t="shared" si="0"/>
        <v>2</v>
      </c>
      <c r="J11" s="45">
        <f>+E11</f>
        <v>0.5</v>
      </c>
      <c r="K11" s="97">
        <f t="shared" si="4"/>
        <v>2.4</v>
      </c>
      <c r="L11" s="47" t="s">
        <v>32</v>
      </c>
      <c r="M11" s="38">
        <f t="shared" si="5"/>
        <v>4500000</v>
      </c>
      <c r="N11" s="39">
        <f t="shared" si="1"/>
        <v>6209999.9999999991</v>
      </c>
      <c r="O11" s="50">
        <f t="shared" si="2"/>
        <v>10800000</v>
      </c>
      <c r="P11" s="51">
        <f t="shared" si="3"/>
        <v>0.57499999999999996</v>
      </c>
      <c r="Q11" s="268"/>
      <c r="R11" s="157" t="s">
        <v>33</v>
      </c>
      <c r="S11" s="42"/>
      <c r="U11" s="90">
        <v>1</v>
      </c>
      <c r="V11" s="90">
        <v>2.2999999999999998</v>
      </c>
      <c r="W11" s="90"/>
      <c r="X11" s="90"/>
      <c r="Y11" s="90">
        <v>1</v>
      </c>
      <c r="Z11" s="90">
        <v>1</v>
      </c>
      <c r="AA11" s="90">
        <v>1</v>
      </c>
      <c r="AB11" s="90"/>
      <c r="AC11" s="90">
        <v>2</v>
      </c>
      <c r="AD11" s="90">
        <v>4</v>
      </c>
    </row>
    <row r="12" spans="1:30" ht="12.75" customHeight="1" thickBot="1" x14ac:dyDescent="0.35">
      <c r="A12" s="4">
        <v>1</v>
      </c>
      <c r="B12" s="43" t="s">
        <v>84</v>
      </c>
      <c r="C12" s="44" t="s">
        <v>31</v>
      </c>
      <c r="D12" s="157">
        <v>2</v>
      </c>
      <c r="E12" s="45">
        <v>1</v>
      </c>
      <c r="F12" s="95">
        <v>1.38</v>
      </c>
      <c r="G12" s="157" t="s">
        <v>32</v>
      </c>
      <c r="H12" s="48">
        <v>4500000</v>
      </c>
      <c r="I12" s="148">
        <f t="shared" si="0"/>
        <v>2</v>
      </c>
      <c r="J12" s="45">
        <f>+E12</f>
        <v>1</v>
      </c>
      <c r="K12" s="97">
        <f t="shared" si="4"/>
        <v>2.4</v>
      </c>
      <c r="L12" s="47" t="s">
        <v>32</v>
      </c>
      <c r="M12" s="38">
        <f t="shared" si="5"/>
        <v>4500000</v>
      </c>
      <c r="N12" s="39">
        <f t="shared" si="1"/>
        <v>12419999.999999998</v>
      </c>
      <c r="O12" s="50">
        <f t="shared" si="2"/>
        <v>21600000</v>
      </c>
      <c r="P12" s="51">
        <f t="shared" si="3"/>
        <v>0.57499999999999996</v>
      </c>
      <c r="Q12" s="268"/>
      <c r="R12" s="157" t="s">
        <v>33</v>
      </c>
      <c r="S12" s="42"/>
      <c r="U12" s="90"/>
      <c r="V12" s="90"/>
      <c r="W12" s="90"/>
      <c r="X12" s="90"/>
      <c r="Y12" s="90"/>
      <c r="Z12" s="90"/>
      <c r="AA12" s="90"/>
      <c r="AB12" s="90"/>
      <c r="AC12" s="90"/>
      <c r="AD12" s="90"/>
    </row>
    <row r="13" spans="1:30" ht="12.75" customHeight="1" thickBot="1" x14ac:dyDescent="0.35">
      <c r="A13" s="111">
        <v>1</v>
      </c>
      <c r="B13" s="43" t="s">
        <v>87</v>
      </c>
      <c r="C13" s="128" t="s">
        <v>31</v>
      </c>
      <c r="D13" s="157">
        <v>2</v>
      </c>
      <c r="E13" s="45">
        <v>1</v>
      </c>
      <c r="F13" s="97">
        <v>1.38</v>
      </c>
      <c r="G13" s="129" t="s">
        <v>32</v>
      </c>
      <c r="H13" s="133">
        <v>4500000</v>
      </c>
      <c r="I13" s="113">
        <f t="shared" si="0"/>
        <v>2</v>
      </c>
      <c r="J13" s="114">
        <f>E13</f>
        <v>1</v>
      </c>
      <c r="K13" s="97">
        <f t="shared" si="4"/>
        <v>2.4</v>
      </c>
      <c r="L13" s="132" t="s">
        <v>32</v>
      </c>
      <c r="M13" s="38">
        <f t="shared" si="5"/>
        <v>4500000</v>
      </c>
      <c r="N13" s="39">
        <f t="shared" si="1"/>
        <v>12419999.999999998</v>
      </c>
      <c r="O13" s="50">
        <f t="shared" si="2"/>
        <v>21600000</v>
      </c>
      <c r="P13" s="136">
        <f t="shared" si="3"/>
        <v>0.57499999999999996</v>
      </c>
      <c r="Q13" s="268"/>
      <c r="R13" s="157" t="s">
        <v>33</v>
      </c>
      <c r="S13" s="121"/>
      <c r="U13" s="90"/>
      <c r="V13" s="90"/>
      <c r="W13" s="90"/>
      <c r="X13" s="90"/>
      <c r="Y13" s="90"/>
      <c r="Z13" s="90"/>
      <c r="AA13" s="90"/>
      <c r="AB13" s="90"/>
      <c r="AC13" s="90"/>
      <c r="AD13" s="90"/>
    </row>
    <row r="14" spans="1:30" ht="12.75" customHeight="1" thickBot="1" x14ac:dyDescent="0.35">
      <c r="A14" s="111">
        <v>1</v>
      </c>
      <c r="B14" s="112" t="s">
        <v>88</v>
      </c>
      <c r="C14" s="128" t="s">
        <v>31</v>
      </c>
      <c r="D14" s="157">
        <v>1</v>
      </c>
      <c r="E14" s="45">
        <v>1</v>
      </c>
      <c r="F14" s="97">
        <v>1.38</v>
      </c>
      <c r="G14" s="129" t="s">
        <v>32</v>
      </c>
      <c r="H14" s="117">
        <v>4500000</v>
      </c>
      <c r="I14" s="113">
        <f t="shared" si="0"/>
        <v>1</v>
      </c>
      <c r="J14" s="114">
        <f t="shared" ref="J14:J15" si="6">E14</f>
        <v>1</v>
      </c>
      <c r="K14" s="97">
        <f t="shared" si="4"/>
        <v>2.4</v>
      </c>
      <c r="L14" s="132" t="s">
        <v>32</v>
      </c>
      <c r="M14" s="38">
        <f t="shared" si="5"/>
        <v>4500000</v>
      </c>
      <c r="N14" s="39">
        <f t="shared" si="1"/>
        <v>6209999.9999999991</v>
      </c>
      <c r="O14" s="50">
        <f t="shared" si="2"/>
        <v>10800000</v>
      </c>
      <c r="P14" s="136">
        <f t="shared" si="3"/>
        <v>0.57499999999999996</v>
      </c>
      <c r="Q14" s="268"/>
      <c r="R14" s="157" t="s">
        <v>33</v>
      </c>
      <c r="S14" s="121"/>
      <c r="U14" s="90"/>
      <c r="V14" s="90"/>
      <c r="W14" s="90"/>
      <c r="X14" s="90"/>
      <c r="Y14" s="90"/>
      <c r="Z14" s="90"/>
      <c r="AA14" s="90"/>
      <c r="AB14" s="90"/>
      <c r="AC14" s="90"/>
      <c r="AD14" s="90"/>
    </row>
    <row r="15" spans="1:30" ht="12.75" customHeight="1" thickBot="1" x14ac:dyDescent="0.35">
      <c r="A15" s="6"/>
      <c r="B15" s="52" t="s">
        <v>89</v>
      </c>
      <c r="C15" s="128" t="s">
        <v>31</v>
      </c>
      <c r="D15" s="157">
        <v>2</v>
      </c>
      <c r="E15" s="45">
        <v>0.5</v>
      </c>
      <c r="F15" s="97">
        <v>1.38</v>
      </c>
      <c r="G15" s="129" t="s">
        <v>32</v>
      </c>
      <c r="H15" s="57">
        <v>981000</v>
      </c>
      <c r="I15" s="113">
        <f t="shared" si="0"/>
        <v>2</v>
      </c>
      <c r="J15" s="114">
        <f t="shared" si="6"/>
        <v>0.5</v>
      </c>
      <c r="K15" s="97">
        <f t="shared" si="4"/>
        <v>2.4</v>
      </c>
      <c r="L15" s="132" t="s">
        <v>32</v>
      </c>
      <c r="M15" s="38">
        <f t="shared" si="5"/>
        <v>981000</v>
      </c>
      <c r="N15" s="39">
        <f t="shared" si="1"/>
        <v>1353780</v>
      </c>
      <c r="O15" s="50">
        <f t="shared" si="2"/>
        <v>2354400</v>
      </c>
      <c r="P15" s="136">
        <f t="shared" si="3"/>
        <v>0.57499999999999996</v>
      </c>
      <c r="Q15" s="269"/>
      <c r="R15" s="157" t="s">
        <v>33</v>
      </c>
      <c r="S15" s="61"/>
      <c r="U15" s="90"/>
      <c r="V15" s="90"/>
      <c r="W15" s="90"/>
      <c r="X15" s="90"/>
      <c r="Y15" s="90"/>
      <c r="Z15" s="90"/>
      <c r="AA15" s="90"/>
      <c r="AB15" s="90"/>
      <c r="AC15" s="90"/>
      <c r="AD15" s="90"/>
    </row>
    <row r="16" spans="1:30" s="32" customFormat="1" ht="8.4" thickBot="1" x14ac:dyDescent="0.35">
      <c r="A16" s="62"/>
      <c r="B16" s="7"/>
      <c r="C16" s="26"/>
      <c r="D16" s="270"/>
      <c r="E16" s="270"/>
      <c r="F16" s="270"/>
      <c r="G16" s="270"/>
      <c r="H16" s="27"/>
      <c r="I16" s="270"/>
      <c r="J16" s="270"/>
      <c r="K16" s="270"/>
      <c r="L16" s="270"/>
      <c r="M16" s="27"/>
      <c r="N16" s="27"/>
      <c r="O16" s="28"/>
      <c r="P16" s="29"/>
      <c r="Q16" s="2"/>
      <c r="U16" s="89"/>
      <c r="V16" s="89"/>
      <c r="W16" s="89"/>
      <c r="X16" s="89"/>
      <c r="Y16" s="89"/>
      <c r="Z16" s="89"/>
      <c r="AA16" s="89"/>
      <c r="AB16" s="89"/>
      <c r="AC16" s="89"/>
      <c r="AD16" s="89"/>
    </row>
    <row r="17" spans="1:30" x14ac:dyDescent="0.3">
      <c r="A17" s="271" t="s">
        <v>38</v>
      </c>
      <c r="B17" s="271"/>
      <c r="C17" s="271"/>
      <c r="D17" s="271"/>
      <c r="E17" s="271"/>
      <c r="F17" s="271"/>
      <c r="G17" s="271"/>
      <c r="H17" s="271"/>
      <c r="I17" s="271"/>
      <c r="J17" s="271"/>
      <c r="K17" s="271"/>
      <c r="L17" s="271"/>
      <c r="M17" s="271"/>
      <c r="N17" s="63">
        <f>SUM(N8:N16)</f>
        <v>48618780</v>
      </c>
      <c r="O17" s="63">
        <f>SUM(O9:O16)</f>
        <v>84554400</v>
      </c>
      <c r="P17" s="64">
        <f>IF(O17=0,"N/A",N17/O17)</f>
        <v>0.57499999999999996</v>
      </c>
      <c r="Q17" s="65"/>
      <c r="R17" s="153"/>
      <c r="U17" s="93">
        <f t="shared" ref="U17:AD17" si="7">SUM(U9:U16)</f>
        <v>3</v>
      </c>
      <c r="V17" s="93">
        <f t="shared" si="7"/>
        <v>4.5999999999999996</v>
      </c>
      <c r="W17" s="93">
        <f t="shared" si="7"/>
        <v>0</v>
      </c>
      <c r="X17" s="93">
        <f t="shared" si="7"/>
        <v>0</v>
      </c>
      <c r="Y17" s="93">
        <f t="shared" si="7"/>
        <v>3</v>
      </c>
      <c r="Z17" s="93">
        <f t="shared" si="7"/>
        <v>2</v>
      </c>
      <c r="AA17" s="93">
        <f t="shared" si="7"/>
        <v>2</v>
      </c>
      <c r="AB17" s="93">
        <f t="shared" si="7"/>
        <v>0</v>
      </c>
      <c r="AC17" s="93">
        <f t="shared" si="7"/>
        <v>6</v>
      </c>
      <c r="AD17" s="93">
        <f t="shared" si="7"/>
        <v>12</v>
      </c>
    </row>
    <row r="18" spans="1:30" x14ac:dyDescent="0.3">
      <c r="A18" s="22"/>
      <c r="R18" s="109"/>
      <c r="S18" s="75"/>
    </row>
    <row r="19" spans="1:30" ht="12.75" customHeight="1" x14ac:dyDescent="0.3">
      <c r="A19" s="281" t="s">
        <v>39</v>
      </c>
      <c r="B19" s="282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66"/>
      <c r="R19" s="66"/>
      <c r="S19" s="67"/>
    </row>
    <row r="20" spans="1:30" ht="12.75" customHeight="1" x14ac:dyDescent="0.3">
      <c r="A20" s="264" t="s">
        <v>3</v>
      </c>
      <c r="B20" s="264" t="s">
        <v>4</v>
      </c>
      <c r="C20" s="264" t="s">
        <v>5</v>
      </c>
      <c r="D20" s="264" t="s">
        <v>6</v>
      </c>
      <c r="E20" s="264"/>
      <c r="F20" s="264"/>
      <c r="G20" s="264"/>
      <c r="H20" s="264"/>
      <c r="I20" s="264" t="s">
        <v>7</v>
      </c>
      <c r="J20" s="264"/>
      <c r="K20" s="264"/>
      <c r="L20" s="264"/>
      <c r="M20" s="264"/>
      <c r="N20" s="264" t="s">
        <v>8</v>
      </c>
      <c r="O20" s="264"/>
      <c r="P20" s="264"/>
      <c r="Q20" s="272" t="s">
        <v>9</v>
      </c>
      <c r="R20" s="277" t="s">
        <v>11</v>
      </c>
      <c r="S20" s="278"/>
    </row>
    <row r="21" spans="1:30" ht="12.75" customHeight="1" x14ac:dyDescent="0.3">
      <c r="A21" s="265"/>
      <c r="B21" s="265"/>
      <c r="C21" s="265"/>
      <c r="D21" s="265" t="s">
        <v>40</v>
      </c>
      <c r="E21" s="265"/>
      <c r="F21" s="265" t="s">
        <v>41</v>
      </c>
      <c r="G21" s="265"/>
      <c r="H21" s="151" t="s">
        <v>42</v>
      </c>
      <c r="I21" s="265" t="s">
        <v>40</v>
      </c>
      <c r="J21" s="265"/>
      <c r="K21" s="265" t="s">
        <v>43</v>
      </c>
      <c r="L21" s="265"/>
      <c r="M21" s="151" t="s">
        <v>42</v>
      </c>
      <c r="N21" s="151" t="s">
        <v>6</v>
      </c>
      <c r="O21" s="151" t="s">
        <v>18</v>
      </c>
      <c r="P21" s="151" t="s">
        <v>19</v>
      </c>
      <c r="Q21" s="273"/>
      <c r="R21" s="279"/>
      <c r="S21" s="280"/>
    </row>
    <row r="22" spans="1:30" s="32" customFormat="1" ht="7.8" x14ac:dyDescent="0.3">
      <c r="A22" s="25"/>
      <c r="B22" s="7"/>
      <c r="C22" s="26"/>
      <c r="D22" s="270"/>
      <c r="E22" s="270"/>
      <c r="F22" s="270"/>
      <c r="G22" s="270"/>
      <c r="H22" s="27"/>
      <c r="I22" s="270"/>
      <c r="J22" s="270"/>
      <c r="K22" s="270"/>
      <c r="L22" s="270"/>
      <c r="M22" s="27"/>
      <c r="N22" s="27"/>
      <c r="O22" s="28"/>
      <c r="P22" s="29"/>
      <c r="Q22" s="141"/>
      <c r="R22" s="30"/>
      <c r="S22" s="31"/>
      <c r="U22" s="89"/>
      <c r="V22" s="89"/>
      <c r="W22" s="89"/>
      <c r="X22" s="89"/>
      <c r="Y22" s="89"/>
      <c r="Z22" s="89"/>
      <c r="AA22" s="89"/>
      <c r="AB22" s="89"/>
      <c r="AC22" s="89"/>
      <c r="AD22" s="89"/>
    </row>
    <row r="23" spans="1:30" x14ac:dyDescent="0.3">
      <c r="A23" s="142"/>
      <c r="B23" s="154" t="s">
        <v>44</v>
      </c>
      <c r="C23" s="34" t="s">
        <v>45</v>
      </c>
      <c r="D23" s="286">
        <v>0.25</v>
      </c>
      <c r="E23" s="286"/>
      <c r="F23" s="286">
        <v>1</v>
      </c>
      <c r="G23" s="286"/>
      <c r="H23" s="38">
        <v>11000000</v>
      </c>
      <c r="I23" s="286">
        <f>+D23</f>
        <v>0.25</v>
      </c>
      <c r="J23" s="286"/>
      <c r="K23" s="287">
        <v>1.1000000000000001</v>
      </c>
      <c r="L23" s="288"/>
      <c r="M23" s="38">
        <f t="shared" ref="M23:M32" si="8">+H23</f>
        <v>11000000</v>
      </c>
      <c r="N23" s="39">
        <f t="shared" ref="N23:N32" si="9">+D23*F23*H23</f>
        <v>2750000</v>
      </c>
      <c r="O23" s="143">
        <f t="shared" ref="O23:O32" si="10">+I23*K23*M23</f>
        <v>3025000.0000000005</v>
      </c>
      <c r="P23" s="41">
        <f t="shared" ref="P23:P32" si="11">IF(O23=0,"N/A",N23/O23)</f>
        <v>0.90909090909090895</v>
      </c>
      <c r="Q23" s="293">
        <f>O34/O51</f>
        <v>9.3730506305506792E-2</v>
      </c>
      <c r="R23" s="291"/>
      <c r="S23" s="292"/>
    </row>
    <row r="24" spans="1:30" x14ac:dyDescent="0.3">
      <c r="A24" s="68"/>
      <c r="B24" s="8" t="s">
        <v>46</v>
      </c>
      <c r="C24" s="44" t="s">
        <v>47</v>
      </c>
      <c r="D24" s="284">
        <v>1</v>
      </c>
      <c r="E24" s="285"/>
      <c r="F24" s="283">
        <v>1</v>
      </c>
      <c r="G24" s="283"/>
      <c r="H24" s="48">
        <v>500000</v>
      </c>
      <c r="I24" s="283">
        <v>1</v>
      </c>
      <c r="J24" s="283"/>
      <c r="K24" s="284">
        <v>1.1000000000000001</v>
      </c>
      <c r="L24" s="285"/>
      <c r="M24" s="48">
        <f t="shared" si="8"/>
        <v>500000</v>
      </c>
      <c r="N24" s="49">
        <f t="shared" si="9"/>
        <v>500000</v>
      </c>
      <c r="O24" s="69">
        <f t="shared" si="10"/>
        <v>550000</v>
      </c>
      <c r="P24" s="51">
        <f t="shared" si="11"/>
        <v>0.90909090909090906</v>
      </c>
      <c r="Q24" s="294"/>
      <c r="R24" s="146"/>
      <c r="S24" s="147"/>
    </row>
    <row r="25" spans="1:30" x14ac:dyDescent="0.3">
      <c r="A25" s="68"/>
      <c r="B25" s="8" t="s">
        <v>102</v>
      </c>
      <c r="C25" s="44" t="s">
        <v>45</v>
      </c>
      <c r="D25" s="289">
        <v>0.25</v>
      </c>
      <c r="E25" s="290"/>
      <c r="F25" s="283">
        <v>1</v>
      </c>
      <c r="G25" s="283"/>
      <c r="H25" s="48">
        <v>4000000</v>
      </c>
      <c r="I25" s="283">
        <v>0.25</v>
      </c>
      <c r="J25" s="283"/>
      <c r="K25" s="284">
        <v>1.1000000000000001</v>
      </c>
      <c r="L25" s="285"/>
      <c r="M25" s="48">
        <f t="shared" si="8"/>
        <v>4000000</v>
      </c>
      <c r="N25" s="49">
        <f t="shared" si="9"/>
        <v>1000000</v>
      </c>
      <c r="O25" s="155">
        <f t="shared" si="10"/>
        <v>1100000</v>
      </c>
      <c r="P25" s="51">
        <f t="shared" si="11"/>
        <v>0.90909090909090906</v>
      </c>
      <c r="Q25" s="294"/>
      <c r="R25" s="146"/>
      <c r="S25" s="147"/>
    </row>
    <row r="26" spans="1:30" x14ac:dyDescent="0.3">
      <c r="A26" s="68"/>
      <c r="B26" s="8" t="s">
        <v>49</v>
      </c>
      <c r="C26" s="44" t="s">
        <v>50</v>
      </c>
      <c r="D26" s="289">
        <v>2</v>
      </c>
      <c r="E26" s="290"/>
      <c r="F26" s="283">
        <v>1</v>
      </c>
      <c r="G26" s="283"/>
      <c r="H26" s="48">
        <v>800000</v>
      </c>
      <c r="I26" s="283">
        <v>4</v>
      </c>
      <c r="J26" s="283"/>
      <c r="K26" s="284">
        <v>1.1000000000000001</v>
      </c>
      <c r="L26" s="285"/>
      <c r="M26" s="48">
        <f t="shared" si="8"/>
        <v>800000</v>
      </c>
      <c r="N26" s="49">
        <f t="shared" si="9"/>
        <v>1600000</v>
      </c>
      <c r="O26" s="69">
        <f t="shared" si="10"/>
        <v>3520000.0000000005</v>
      </c>
      <c r="P26" s="51">
        <f t="shared" si="11"/>
        <v>0.45454545454545447</v>
      </c>
      <c r="Q26" s="294"/>
      <c r="R26" s="146"/>
      <c r="S26" s="147"/>
    </row>
    <row r="27" spans="1:30" x14ac:dyDescent="0.3">
      <c r="A27" s="68"/>
      <c r="B27" s="9" t="s">
        <v>56</v>
      </c>
      <c r="C27" s="44" t="s">
        <v>53</v>
      </c>
      <c r="D27" s="289">
        <v>1</v>
      </c>
      <c r="E27" s="290"/>
      <c r="F27" s="283">
        <v>1</v>
      </c>
      <c r="G27" s="283"/>
      <c r="H27" s="48">
        <v>500000</v>
      </c>
      <c r="I27" s="283">
        <f>+D27</f>
        <v>1</v>
      </c>
      <c r="J27" s="283"/>
      <c r="K27" s="284">
        <v>1.1000000000000001</v>
      </c>
      <c r="L27" s="285"/>
      <c r="M27" s="48">
        <f t="shared" si="8"/>
        <v>500000</v>
      </c>
      <c r="N27" s="49">
        <f t="shared" si="9"/>
        <v>500000</v>
      </c>
      <c r="O27" s="69">
        <f t="shared" si="10"/>
        <v>550000</v>
      </c>
      <c r="P27" s="51">
        <f t="shared" si="11"/>
        <v>0.90909090909090906</v>
      </c>
      <c r="Q27" s="294"/>
      <c r="R27" s="146"/>
      <c r="S27" s="147"/>
    </row>
    <row r="28" spans="1:30" x14ac:dyDescent="0.3">
      <c r="A28" s="68"/>
      <c r="B28" s="8"/>
      <c r="C28" s="71" t="s">
        <v>53</v>
      </c>
      <c r="D28" s="283"/>
      <c r="E28" s="283"/>
      <c r="F28" s="283">
        <v>1</v>
      </c>
      <c r="G28" s="283"/>
      <c r="H28" s="48"/>
      <c r="I28" s="283">
        <f>+D28</f>
        <v>0</v>
      </c>
      <c r="J28" s="283"/>
      <c r="K28" s="284">
        <v>1.1000000000000001</v>
      </c>
      <c r="L28" s="285"/>
      <c r="M28" s="48">
        <f t="shared" si="8"/>
        <v>0</v>
      </c>
      <c r="N28" s="49">
        <f t="shared" si="9"/>
        <v>0</v>
      </c>
      <c r="O28" s="69">
        <f t="shared" si="10"/>
        <v>0</v>
      </c>
      <c r="P28" s="51" t="str">
        <f t="shared" si="11"/>
        <v>N/A</v>
      </c>
      <c r="Q28" s="294"/>
      <c r="R28" s="291"/>
      <c r="S28" s="292"/>
    </row>
    <row r="29" spans="1:30" x14ac:dyDescent="0.3">
      <c r="A29" s="68"/>
      <c r="B29" s="8"/>
      <c r="C29" s="44" t="s">
        <v>31</v>
      </c>
      <c r="D29" s="283"/>
      <c r="E29" s="283"/>
      <c r="F29" s="283">
        <v>1</v>
      </c>
      <c r="G29" s="283"/>
      <c r="H29" s="48"/>
      <c r="I29" s="283">
        <v>2</v>
      </c>
      <c r="J29" s="283"/>
      <c r="K29" s="284">
        <v>1.1000000000000001</v>
      </c>
      <c r="L29" s="285"/>
      <c r="M29" s="48">
        <f t="shared" si="8"/>
        <v>0</v>
      </c>
      <c r="N29" s="49">
        <f t="shared" si="9"/>
        <v>0</v>
      </c>
      <c r="O29" s="69">
        <f t="shared" si="10"/>
        <v>0</v>
      </c>
      <c r="P29" s="51" t="str">
        <f t="shared" si="11"/>
        <v>N/A</v>
      </c>
      <c r="Q29" s="294"/>
      <c r="R29" s="291"/>
      <c r="S29" s="292"/>
    </row>
    <row r="30" spans="1:30" x14ac:dyDescent="0.3">
      <c r="A30" s="70"/>
      <c r="B30" s="8"/>
      <c r="C30" s="71" t="s">
        <v>47</v>
      </c>
      <c r="D30" s="284"/>
      <c r="E30" s="285"/>
      <c r="F30" s="284">
        <v>1</v>
      </c>
      <c r="G30" s="285"/>
      <c r="H30" s="48"/>
      <c r="I30" s="284">
        <v>1</v>
      </c>
      <c r="J30" s="285"/>
      <c r="K30" s="284">
        <v>1.1000000000000001</v>
      </c>
      <c r="L30" s="285"/>
      <c r="M30" s="48">
        <f t="shared" si="8"/>
        <v>0</v>
      </c>
      <c r="N30" s="49">
        <f t="shared" si="9"/>
        <v>0</v>
      </c>
      <c r="O30" s="69">
        <f t="shared" si="10"/>
        <v>0</v>
      </c>
      <c r="P30" s="51" t="str">
        <f t="shared" si="11"/>
        <v>N/A</v>
      </c>
      <c r="Q30" s="295"/>
      <c r="R30" s="72"/>
      <c r="S30" s="73"/>
    </row>
    <row r="31" spans="1:30" x14ac:dyDescent="0.3">
      <c r="A31" s="70"/>
      <c r="B31" s="9"/>
      <c r="C31" s="71" t="s">
        <v>47</v>
      </c>
      <c r="D31" s="283"/>
      <c r="E31" s="283"/>
      <c r="F31" s="283">
        <v>1</v>
      </c>
      <c r="G31" s="283"/>
      <c r="H31" s="48"/>
      <c r="I31" s="283">
        <v>1</v>
      </c>
      <c r="J31" s="283"/>
      <c r="K31" s="284">
        <v>1.1000000000000001</v>
      </c>
      <c r="L31" s="285"/>
      <c r="M31" s="48">
        <f t="shared" si="8"/>
        <v>0</v>
      </c>
      <c r="N31" s="49">
        <f t="shared" si="9"/>
        <v>0</v>
      </c>
      <c r="O31" s="69">
        <f t="shared" si="10"/>
        <v>0</v>
      </c>
      <c r="P31" s="51" t="str">
        <f t="shared" si="11"/>
        <v>N/A</v>
      </c>
      <c r="Q31" s="295"/>
      <c r="R31" s="72"/>
      <c r="S31" s="73"/>
    </row>
    <row r="32" spans="1:30" x14ac:dyDescent="0.3">
      <c r="A32" s="74"/>
      <c r="B32" s="9"/>
      <c r="C32" s="53"/>
      <c r="D32" s="297"/>
      <c r="E32" s="297"/>
      <c r="F32" s="297">
        <v>1</v>
      </c>
      <c r="G32" s="297"/>
      <c r="H32" s="57"/>
      <c r="I32" s="297"/>
      <c r="J32" s="297"/>
      <c r="K32" s="298"/>
      <c r="L32" s="299"/>
      <c r="M32" s="57">
        <f t="shared" si="8"/>
        <v>0</v>
      </c>
      <c r="N32" s="58">
        <f t="shared" si="9"/>
        <v>0</v>
      </c>
      <c r="O32" s="107">
        <f t="shared" si="10"/>
        <v>0</v>
      </c>
      <c r="P32" s="60" t="str">
        <f t="shared" si="11"/>
        <v>N/A</v>
      </c>
      <c r="Q32" s="296"/>
      <c r="R32" s="72"/>
      <c r="S32" s="73"/>
    </row>
    <row r="33" spans="1:30" s="32" customFormat="1" ht="7.8" x14ac:dyDescent="0.3">
      <c r="A33" s="62"/>
      <c r="B33" s="7"/>
      <c r="C33" s="26"/>
      <c r="D33" s="270"/>
      <c r="E33" s="270"/>
      <c r="F33" s="270"/>
      <c r="G33" s="270"/>
      <c r="H33" s="27"/>
      <c r="I33" s="270"/>
      <c r="J33" s="270"/>
      <c r="K33" s="270"/>
      <c r="L33" s="270"/>
      <c r="M33" s="27"/>
      <c r="N33" s="27"/>
      <c r="O33" s="28"/>
      <c r="P33" s="29"/>
      <c r="Q33" s="2"/>
      <c r="U33" s="89"/>
      <c r="V33" s="89"/>
      <c r="W33" s="89"/>
      <c r="X33" s="89"/>
      <c r="Y33" s="89"/>
      <c r="Z33" s="89"/>
      <c r="AA33" s="89"/>
      <c r="AB33" s="89"/>
      <c r="AC33" s="89"/>
      <c r="AD33" s="89"/>
    </row>
    <row r="34" spans="1:30" x14ac:dyDescent="0.3">
      <c r="A34" s="271" t="s">
        <v>57</v>
      </c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63">
        <f>SUM(N22:N33)</f>
        <v>6350000</v>
      </c>
      <c r="O34" s="63">
        <f>SUM(O22:O33)</f>
        <v>8745000</v>
      </c>
      <c r="P34" s="64">
        <f>IF(O34=0,"N/A",N34/O34)</f>
        <v>0.72612921669525443</v>
      </c>
      <c r="Q34" s="65"/>
    </row>
    <row r="35" spans="1:30" x14ac:dyDescent="0.3">
      <c r="A35" s="22"/>
    </row>
    <row r="36" spans="1:30" x14ac:dyDescent="0.3">
      <c r="A36" s="271" t="s">
        <v>58</v>
      </c>
      <c r="B36" s="271"/>
      <c r="C36" s="271"/>
      <c r="D36" s="271"/>
      <c r="E36" s="271"/>
      <c r="F36" s="271"/>
      <c r="G36" s="271"/>
      <c r="H36" s="271"/>
      <c r="I36" s="271"/>
      <c r="J36" s="271"/>
      <c r="K36" s="271"/>
      <c r="L36" s="271"/>
      <c r="M36" s="271"/>
      <c r="N36" s="63">
        <f>+N34+N17</f>
        <v>54968780</v>
      </c>
      <c r="O36" s="63">
        <f>+O34+O17</f>
        <v>93299400</v>
      </c>
      <c r="P36" s="64">
        <f>IF(O36=0,"N/A",N36/O36)</f>
        <v>0.58916541799840083</v>
      </c>
      <c r="Q36" s="75"/>
    </row>
    <row r="38" spans="1:30" ht="12.75" customHeight="1" x14ac:dyDescent="0.3">
      <c r="A38" s="281" t="s">
        <v>59</v>
      </c>
      <c r="B38" s="282"/>
      <c r="C38" s="282"/>
      <c r="D38" s="282"/>
      <c r="E38" s="282"/>
      <c r="F38" s="282"/>
      <c r="G38" s="282"/>
      <c r="H38" s="282"/>
      <c r="I38" s="282"/>
      <c r="J38" s="282"/>
      <c r="K38" s="282"/>
      <c r="L38" s="282"/>
      <c r="M38" s="282"/>
      <c r="N38" s="282"/>
      <c r="O38" s="282"/>
      <c r="P38" s="282"/>
      <c r="Q38" s="282"/>
      <c r="R38" s="282"/>
      <c r="S38" s="325"/>
    </row>
    <row r="39" spans="1:30" ht="12.75" customHeight="1" x14ac:dyDescent="0.3">
      <c r="A39" s="326" t="s">
        <v>3</v>
      </c>
      <c r="B39" s="327" t="s">
        <v>4</v>
      </c>
      <c r="C39" s="327" t="s">
        <v>5</v>
      </c>
      <c r="D39" s="327" t="s">
        <v>6</v>
      </c>
      <c r="E39" s="327"/>
      <c r="F39" s="327"/>
      <c r="G39" s="327"/>
      <c r="H39" s="327"/>
      <c r="I39" s="327" t="s">
        <v>7</v>
      </c>
      <c r="J39" s="327"/>
      <c r="K39" s="327"/>
      <c r="L39" s="327"/>
      <c r="M39" s="327"/>
      <c r="N39" s="327" t="s">
        <v>8</v>
      </c>
      <c r="O39" s="327"/>
      <c r="P39" s="327"/>
      <c r="Q39" s="328" t="s">
        <v>11</v>
      </c>
      <c r="R39" s="329"/>
      <c r="S39" s="330"/>
    </row>
    <row r="40" spans="1:30" ht="12.75" customHeight="1" x14ac:dyDescent="0.3">
      <c r="A40" s="327"/>
      <c r="B40" s="323"/>
      <c r="C40" s="323"/>
      <c r="D40" s="323" t="s">
        <v>40</v>
      </c>
      <c r="E40" s="323"/>
      <c r="F40" s="323" t="s">
        <v>41</v>
      </c>
      <c r="G40" s="323"/>
      <c r="H40" s="152" t="s">
        <v>42</v>
      </c>
      <c r="I40" s="323" t="s">
        <v>40</v>
      </c>
      <c r="J40" s="323"/>
      <c r="K40" s="323" t="s">
        <v>43</v>
      </c>
      <c r="L40" s="323"/>
      <c r="M40" s="152" t="s">
        <v>42</v>
      </c>
      <c r="N40" s="152" t="s">
        <v>6</v>
      </c>
      <c r="O40" s="152" t="s">
        <v>18</v>
      </c>
      <c r="P40" s="152" t="s">
        <v>19</v>
      </c>
      <c r="Q40" s="279"/>
      <c r="R40" s="331"/>
      <c r="S40" s="280"/>
    </row>
    <row r="41" spans="1:30" s="32" customFormat="1" ht="7.8" x14ac:dyDescent="0.3">
      <c r="A41" s="76"/>
      <c r="B41" s="10"/>
      <c r="C41" s="77"/>
      <c r="D41" s="324"/>
      <c r="E41" s="324"/>
      <c r="F41" s="324"/>
      <c r="G41" s="324"/>
      <c r="H41" s="78"/>
      <c r="I41" s="324"/>
      <c r="J41" s="324"/>
      <c r="K41" s="324"/>
      <c r="L41" s="324"/>
      <c r="M41" s="78"/>
      <c r="N41" s="78"/>
      <c r="O41" s="79"/>
      <c r="P41" s="80"/>
      <c r="Q41" s="2"/>
      <c r="U41" s="89"/>
      <c r="V41" s="89"/>
      <c r="W41" s="89"/>
      <c r="X41" s="89"/>
      <c r="Y41" s="89"/>
      <c r="Z41" s="89"/>
      <c r="AA41" s="89"/>
      <c r="AB41" s="89"/>
      <c r="AC41" s="89"/>
      <c r="AD41" s="89"/>
    </row>
    <row r="42" spans="1:30" ht="12.75" customHeight="1" x14ac:dyDescent="0.3">
      <c r="A42" s="68"/>
      <c r="B42" s="8" t="s">
        <v>60</v>
      </c>
      <c r="C42" s="44" t="s">
        <v>47</v>
      </c>
      <c r="D42" s="283">
        <v>0</v>
      </c>
      <c r="E42" s="283"/>
      <c r="F42" s="283">
        <v>1</v>
      </c>
      <c r="G42" s="283"/>
      <c r="H42" s="48"/>
      <c r="I42" s="283">
        <f>+D42</f>
        <v>0</v>
      </c>
      <c r="J42" s="283"/>
      <c r="K42" s="283">
        <v>1.1000000000000001</v>
      </c>
      <c r="L42" s="283"/>
      <c r="M42" s="48">
        <f>+H42</f>
        <v>0</v>
      </c>
      <c r="N42" s="49">
        <f>+D42*F42*H42</f>
        <v>0</v>
      </c>
      <c r="O42" s="69">
        <f>+I42*K42*M42</f>
        <v>0</v>
      </c>
      <c r="P42" s="51" t="str">
        <f>IF(O42=0,"N/A",N42/O42)</f>
        <v>N/A</v>
      </c>
      <c r="Q42" s="336"/>
      <c r="R42" s="337"/>
      <c r="S42" s="338"/>
    </row>
    <row r="43" spans="1:30" ht="12.75" customHeight="1" x14ac:dyDescent="0.3">
      <c r="A43" s="68"/>
      <c r="B43" s="8" t="s">
        <v>61</v>
      </c>
      <c r="C43" s="44" t="s">
        <v>47</v>
      </c>
      <c r="D43" s="283">
        <v>0</v>
      </c>
      <c r="E43" s="283"/>
      <c r="F43" s="283">
        <v>1</v>
      </c>
      <c r="G43" s="283"/>
      <c r="H43" s="48"/>
      <c r="I43" s="283">
        <f>+D43</f>
        <v>0</v>
      </c>
      <c r="J43" s="283"/>
      <c r="K43" s="283">
        <v>1.1000000000000001</v>
      </c>
      <c r="L43" s="283"/>
      <c r="M43" s="48">
        <f>+H43</f>
        <v>0</v>
      </c>
      <c r="N43" s="49">
        <f>+D43*F43*H43</f>
        <v>0</v>
      </c>
      <c r="O43" s="69">
        <f>+I43*K43*M43</f>
        <v>0</v>
      </c>
      <c r="P43" s="51" t="str">
        <f>IF(O43=0,"N/A",N43/O43)</f>
        <v>N/A</v>
      </c>
      <c r="Q43" s="339"/>
      <c r="R43" s="340"/>
      <c r="S43" s="341"/>
    </row>
    <row r="44" spans="1:30" ht="12.75" customHeight="1" x14ac:dyDescent="0.3">
      <c r="A44" s="68"/>
      <c r="B44" s="8" t="s">
        <v>62</v>
      </c>
      <c r="C44" s="44" t="s">
        <v>47</v>
      </c>
      <c r="D44" s="283">
        <v>0</v>
      </c>
      <c r="E44" s="283"/>
      <c r="F44" s="283">
        <v>1</v>
      </c>
      <c r="G44" s="283"/>
      <c r="H44" s="48"/>
      <c r="I44" s="283">
        <f>+D44</f>
        <v>0</v>
      </c>
      <c r="J44" s="283"/>
      <c r="K44" s="283">
        <v>1.1000000000000001</v>
      </c>
      <c r="L44" s="283"/>
      <c r="M44" s="48">
        <f>+H44</f>
        <v>0</v>
      </c>
      <c r="N44" s="49">
        <f>+D44*F44*H44</f>
        <v>0</v>
      </c>
      <c r="O44" s="69">
        <f>+I44*K44*M44</f>
        <v>0</v>
      </c>
      <c r="P44" s="51" t="str">
        <f>IF(O44=0,"N/A",N44/O44)</f>
        <v>N/A</v>
      </c>
      <c r="Q44" s="102"/>
      <c r="R44" s="103"/>
      <c r="S44" s="104"/>
    </row>
    <row r="45" spans="1:30" ht="12.75" customHeight="1" x14ac:dyDescent="0.3">
      <c r="A45" s="105"/>
      <c r="B45" s="106" t="s">
        <v>63</v>
      </c>
      <c r="C45" s="53" t="s">
        <v>47</v>
      </c>
      <c r="D45" s="297">
        <v>0</v>
      </c>
      <c r="E45" s="297"/>
      <c r="F45" s="297">
        <v>1</v>
      </c>
      <c r="G45" s="297"/>
      <c r="H45" s="57"/>
      <c r="I45" s="332">
        <f>+D45</f>
        <v>0</v>
      </c>
      <c r="J45" s="332"/>
      <c r="K45" s="332">
        <v>1.1000000000000001</v>
      </c>
      <c r="L45" s="332"/>
      <c r="M45" s="98">
        <f>+H45</f>
        <v>0</v>
      </c>
      <c r="N45" s="99">
        <f>+D45*F45*H45</f>
        <v>0</v>
      </c>
      <c r="O45" s="100">
        <f>+I45*K45*M45</f>
        <v>0</v>
      </c>
      <c r="P45" s="101" t="str">
        <f>IF(O45=0,"N/A",N45/O45)</f>
        <v>N/A</v>
      </c>
      <c r="Q45" s="333"/>
      <c r="R45" s="334"/>
      <c r="S45" s="335"/>
    </row>
    <row r="46" spans="1:30" s="32" customFormat="1" ht="7.8" x14ac:dyDescent="0.3">
      <c r="A46" s="62"/>
      <c r="B46" s="7"/>
      <c r="C46" s="26"/>
      <c r="D46" s="270"/>
      <c r="E46" s="270"/>
      <c r="F46" s="270"/>
      <c r="G46" s="270"/>
      <c r="H46" s="27"/>
      <c r="I46" s="270"/>
      <c r="J46" s="270"/>
      <c r="K46" s="270"/>
      <c r="L46" s="270"/>
      <c r="M46" s="27"/>
      <c r="N46" s="27"/>
      <c r="O46" s="28"/>
      <c r="P46" s="29"/>
      <c r="Q46" s="2"/>
      <c r="U46" s="89"/>
      <c r="V46" s="89"/>
      <c r="W46" s="89"/>
      <c r="X46" s="89"/>
      <c r="Y46" s="89"/>
      <c r="Z46" s="89"/>
      <c r="AA46" s="89"/>
      <c r="AB46" s="89"/>
      <c r="AC46" s="89"/>
      <c r="AD46" s="89"/>
    </row>
    <row r="47" spans="1:30" x14ac:dyDescent="0.3">
      <c r="A47" s="271" t="s">
        <v>64</v>
      </c>
      <c r="B47" s="271"/>
      <c r="C47" s="271"/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63">
        <f>+SUM(N41:N46)</f>
        <v>0</v>
      </c>
      <c r="O47" s="63">
        <f>+SUM(O41:O46)</f>
        <v>0</v>
      </c>
      <c r="P47" s="64" t="str">
        <f>IF(O47=0,"N/A",N47/O47)</f>
        <v>N/A</v>
      </c>
      <c r="Q47" s="65"/>
    </row>
    <row r="49" spans="1:19" x14ac:dyDescent="0.3">
      <c r="A49" s="271" t="s">
        <v>65</v>
      </c>
      <c r="B49" s="271"/>
      <c r="C49" s="271"/>
      <c r="D49" s="271"/>
      <c r="E49" s="271"/>
      <c r="F49" s="271"/>
      <c r="G49" s="271"/>
      <c r="H49" s="271"/>
      <c r="I49" s="271"/>
      <c r="J49" s="271"/>
      <c r="K49" s="271"/>
      <c r="L49" s="271"/>
      <c r="M49" s="271"/>
      <c r="N49" s="63">
        <v>0</v>
      </c>
      <c r="O49" s="63">
        <f>O47-N47</f>
        <v>0</v>
      </c>
      <c r="P49" s="64"/>
      <c r="Q49" s="81">
        <f>O49/O$51</f>
        <v>0</v>
      </c>
    </row>
    <row r="51" spans="1:19" ht="15.6" x14ac:dyDescent="0.3">
      <c r="A51" s="300" t="s">
        <v>66</v>
      </c>
      <c r="B51" s="300"/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82">
        <f>N36+N49</f>
        <v>54968780</v>
      </c>
      <c r="O51" s="82">
        <f>O36+O49</f>
        <v>93299400</v>
      </c>
      <c r="P51" s="83">
        <f>IF(O51=0,"N/A",N51/O51)</f>
        <v>0.58916541799840083</v>
      </c>
      <c r="Q51" s="84">
        <v>1</v>
      </c>
    </row>
    <row r="52" spans="1:19" x14ac:dyDescent="0.3">
      <c r="A52" s="301" t="s">
        <v>67</v>
      </c>
      <c r="B52" s="301"/>
      <c r="C52" s="301"/>
      <c r="D52" s="301"/>
      <c r="E52" s="301"/>
      <c r="F52" s="301"/>
      <c r="G52" s="301"/>
      <c r="H52" s="301"/>
      <c r="I52" s="301"/>
      <c r="J52" s="301"/>
      <c r="K52" s="301"/>
      <c r="L52" s="301"/>
      <c r="M52" s="301"/>
      <c r="N52" s="122">
        <v>0.16</v>
      </c>
      <c r="O52" s="85">
        <f>N52*O51</f>
        <v>14927904</v>
      </c>
      <c r="P52" s="86"/>
      <c r="Q52" s="65" t="s">
        <v>68</v>
      </c>
    </row>
    <row r="53" spans="1:19" x14ac:dyDescent="0.3">
      <c r="A53" s="302" t="s">
        <v>69</v>
      </c>
      <c r="B53" s="302"/>
      <c r="C53" s="302"/>
      <c r="D53" s="302"/>
      <c r="E53" s="302"/>
      <c r="F53" s="302"/>
      <c r="G53" s="302"/>
      <c r="H53" s="302"/>
      <c r="I53" s="302"/>
      <c r="J53" s="302"/>
      <c r="K53" s="302"/>
      <c r="L53" s="302"/>
      <c r="M53" s="302"/>
      <c r="N53" s="87"/>
      <c r="O53" s="87">
        <f>O51+O52</f>
        <v>108227304</v>
      </c>
      <c r="P53" s="88"/>
      <c r="Q53" s="65"/>
    </row>
    <row r="55" spans="1:19" x14ac:dyDescent="0.3">
      <c r="A55" s="22" t="s">
        <v>70</v>
      </c>
    </row>
    <row r="56" spans="1:19" x14ac:dyDescent="0.3">
      <c r="A56" s="303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5"/>
      <c r="P56" s="15" t="s">
        <v>71</v>
      </c>
      <c r="Q56" s="15">
        <v>11</v>
      </c>
    </row>
    <row r="57" spans="1:19" x14ac:dyDescent="0.3">
      <c r="A57" s="306"/>
      <c r="B57" s="307"/>
      <c r="C57" s="307"/>
      <c r="D57" s="307"/>
      <c r="E57" s="307"/>
      <c r="F57" s="307"/>
      <c r="G57" s="307"/>
      <c r="H57" s="307"/>
      <c r="I57" s="307"/>
      <c r="J57" s="307"/>
      <c r="K57" s="307"/>
      <c r="L57" s="307"/>
      <c r="M57" s="307"/>
      <c r="N57" s="307"/>
      <c r="O57" s="308"/>
      <c r="P57" s="15" t="s">
        <v>72</v>
      </c>
      <c r="Q57" s="15" t="s">
        <v>73</v>
      </c>
      <c r="R57" s="110">
        <f>O51*11/1000</f>
        <v>1026293.4</v>
      </c>
    </row>
    <row r="58" spans="1:19" x14ac:dyDescent="0.3">
      <c r="A58" s="306" t="s">
        <v>74</v>
      </c>
      <c r="B58" s="307"/>
      <c r="C58" s="307"/>
      <c r="D58" s="307"/>
      <c r="E58" s="307"/>
      <c r="F58" s="307"/>
      <c r="G58" s="307"/>
      <c r="H58" s="307"/>
      <c r="I58" s="307"/>
      <c r="J58" s="307"/>
      <c r="K58" s="307"/>
      <c r="L58" s="307"/>
      <c r="M58" s="307"/>
      <c r="N58" s="307"/>
      <c r="O58" s="308"/>
      <c r="Q58" s="15" t="s">
        <v>75</v>
      </c>
      <c r="R58" s="110">
        <f>O51*0.11</f>
        <v>10262934</v>
      </c>
    </row>
    <row r="59" spans="1:19" x14ac:dyDescent="0.3">
      <c r="A59" s="306"/>
      <c r="B59" s="307"/>
      <c r="C59" s="307"/>
      <c r="D59" s="307"/>
      <c r="E59" s="307"/>
      <c r="F59" s="307"/>
      <c r="G59" s="307"/>
      <c r="H59" s="307"/>
      <c r="I59" s="307"/>
      <c r="J59" s="307"/>
      <c r="K59" s="307"/>
      <c r="L59" s="307"/>
      <c r="M59" s="307"/>
      <c r="N59" s="307"/>
      <c r="O59" s="308"/>
      <c r="R59" s="110">
        <f>SUM(R57:R58)</f>
        <v>11289227.4</v>
      </c>
    </row>
    <row r="60" spans="1:19" x14ac:dyDescent="0.3">
      <c r="A60" s="306"/>
      <c r="B60" s="307"/>
      <c r="C60" s="307"/>
      <c r="D60" s="307"/>
      <c r="E60" s="307"/>
      <c r="F60" s="307"/>
      <c r="G60" s="307"/>
      <c r="H60" s="307"/>
      <c r="I60" s="307"/>
      <c r="J60" s="307"/>
      <c r="K60" s="307"/>
      <c r="L60" s="307"/>
      <c r="M60" s="307"/>
      <c r="N60" s="307"/>
      <c r="O60" s="308"/>
    </row>
    <row r="61" spans="1:19" x14ac:dyDescent="0.3">
      <c r="A61" s="306"/>
      <c r="B61" s="307"/>
      <c r="C61" s="307"/>
      <c r="D61" s="307"/>
      <c r="E61" s="307"/>
      <c r="F61" s="307"/>
      <c r="G61" s="307"/>
      <c r="H61" s="307"/>
      <c r="I61" s="307"/>
      <c r="J61" s="307"/>
      <c r="K61" s="307"/>
      <c r="L61" s="307"/>
      <c r="M61" s="307"/>
      <c r="N61" s="307"/>
      <c r="O61" s="308"/>
      <c r="R61" s="110">
        <f>O51-R59</f>
        <v>82010172.599999994</v>
      </c>
      <c r="S61" s="110">
        <f>R61-N51</f>
        <v>27041392.599999994</v>
      </c>
    </row>
    <row r="62" spans="1:19" x14ac:dyDescent="0.3">
      <c r="A62" s="306"/>
      <c r="B62" s="307"/>
      <c r="C62" s="307"/>
      <c r="D62" s="307"/>
      <c r="E62" s="307"/>
      <c r="F62" s="307"/>
      <c r="G62" s="307"/>
      <c r="H62" s="307"/>
      <c r="I62" s="307"/>
      <c r="J62" s="307"/>
      <c r="K62" s="307"/>
      <c r="L62" s="307"/>
      <c r="M62" s="307"/>
      <c r="N62" s="307"/>
      <c r="O62" s="308"/>
    </row>
    <row r="63" spans="1:19" x14ac:dyDescent="0.3">
      <c r="A63" s="320"/>
      <c r="B63" s="321"/>
      <c r="C63" s="321"/>
      <c r="D63" s="321"/>
      <c r="E63" s="321"/>
      <c r="F63" s="321"/>
      <c r="G63" s="321"/>
      <c r="H63" s="321"/>
      <c r="I63" s="321"/>
      <c r="J63" s="321"/>
      <c r="K63" s="321"/>
      <c r="L63" s="321"/>
      <c r="M63" s="321"/>
      <c r="N63" s="321"/>
      <c r="O63" s="322"/>
    </row>
    <row r="65" spans="1:7" ht="36.6" x14ac:dyDescent="0.3">
      <c r="A65" s="309" t="s">
        <v>76</v>
      </c>
      <c r="B65" s="11" t="s">
        <v>77</v>
      </c>
      <c r="C65" s="311"/>
      <c r="D65" s="311"/>
      <c r="E65" s="311"/>
      <c r="F65" s="311"/>
      <c r="G65" s="312"/>
    </row>
    <row r="66" spans="1:7" x14ac:dyDescent="0.3">
      <c r="A66" s="310"/>
      <c r="B66" s="12" t="s">
        <v>78</v>
      </c>
      <c r="C66" s="313"/>
      <c r="D66" s="313"/>
      <c r="E66" s="313"/>
      <c r="F66" s="313"/>
      <c r="G66" s="314"/>
    </row>
    <row r="67" spans="1:7" ht="36.6" x14ac:dyDescent="0.3">
      <c r="A67" s="310" t="s">
        <v>79</v>
      </c>
      <c r="B67" s="12" t="s">
        <v>77</v>
      </c>
      <c r="C67" s="316"/>
      <c r="D67" s="316"/>
      <c r="E67" s="316"/>
      <c r="F67" s="316"/>
      <c r="G67" s="317"/>
    </row>
    <row r="68" spans="1:7" x14ac:dyDescent="0.3">
      <c r="A68" s="315"/>
      <c r="B68" s="13" t="s">
        <v>4</v>
      </c>
      <c r="C68" s="318"/>
      <c r="D68" s="318"/>
      <c r="E68" s="318"/>
      <c r="F68" s="318"/>
      <c r="G68" s="319"/>
    </row>
    <row r="83" ht="12.75" customHeight="1" x14ac:dyDescent="0.3"/>
    <row r="84" ht="12.75" customHeight="1" x14ac:dyDescent="0.3"/>
  </sheetData>
  <mergeCells count="146">
    <mergeCell ref="A65:A66"/>
    <mergeCell ref="C65:G65"/>
    <mergeCell ref="C66:G66"/>
    <mergeCell ref="A67:A68"/>
    <mergeCell ref="C67:G67"/>
    <mergeCell ref="C68:G68"/>
    <mergeCell ref="A58:O58"/>
    <mergeCell ref="A59:O59"/>
    <mergeCell ref="A60:O60"/>
    <mergeCell ref="A61:O61"/>
    <mergeCell ref="A62:O62"/>
    <mergeCell ref="A63:O63"/>
    <mergeCell ref="A49:M49"/>
    <mergeCell ref="A51:M51"/>
    <mergeCell ref="A52:M52"/>
    <mergeCell ref="A53:M53"/>
    <mergeCell ref="A56:O56"/>
    <mergeCell ref="A57:O57"/>
    <mergeCell ref="Q45:S45"/>
    <mergeCell ref="D46:E46"/>
    <mergeCell ref="F46:G46"/>
    <mergeCell ref="I46:J46"/>
    <mergeCell ref="K46:L46"/>
    <mergeCell ref="A47:M47"/>
    <mergeCell ref="D44:E44"/>
    <mergeCell ref="F44:G44"/>
    <mergeCell ref="I44:J44"/>
    <mergeCell ref="K44:L44"/>
    <mergeCell ref="D45:E45"/>
    <mergeCell ref="F45:G45"/>
    <mergeCell ref="I45:J45"/>
    <mergeCell ref="K45:L45"/>
    <mergeCell ref="D42:E42"/>
    <mergeCell ref="F42:G42"/>
    <mergeCell ref="I42:J42"/>
    <mergeCell ref="K42:L42"/>
    <mergeCell ref="Q42:S42"/>
    <mergeCell ref="D43:E43"/>
    <mergeCell ref="F43:G43"/>
    <mergeCell ref="I43:J43"/>
    <mergeCell ref="K43:L43"/>
    <mergeCell ref="Q43:S43"/>
    <mergeCell ref="D40:E40"/>
    <mergeCell ref="F40:G40"/>
    <mergeCell ref="I40:J40"/>
    <mergeCell ref="K40:L40"/>
    <mergeCell ref="D41:E41"/>
    <mergeCell ref="F41:G41"/>
    <mergeCell ref="I41:J41"/>
    <mergeCell ref="K41:L41"/>
    <mergeCell ref="A34:M34"/>
    <mergeCell ref="A36:M36"/>
    <mergeCell ref="A38:S38"/>
    <mergeCell ref="A39:A40"/>
    <mergeCell ref="B39:B40"/>
    <mergeCell ref="C39:C40"/>
    <mergeCell ref="D39:H39"/>
    <mergeCell ref="I39:M39"/>
    <mergeCell ref="N39:P39"/>
    <mergeCell ref="Q39:S40"/>
    <mergeCell ref="D33:E33"/>
    <mergeCell ref="F33:G33"/>
    <mergeCell ref="I33:J33"/>
    <mergeCell ref="K33:L33"/>
    <mergeCell ref="D30:E30"/>
    <mergeCell ref="F30:G30"/>
    <mergeCell ref="I30:J30"/>
    <mergeCell ref="K30:L30"/>
    <mergeCell ref="D31:E31"/>
    <mergeCell ref="F31:G31"/>
    <mergeCell ref="I31:J31"/>
    <mergeCell ref="K31:L31"/>
    <mergeCell ref="R28:S28"/>
    <mergeCell ref="D29:E29"/>
    <mergeCell ref="F29:G29"/>
    <mergeCell ref="I29:J29"/>
    <mergeCell ref="K29:L29"/>
    <mergeCell ref="R29:S29"/>
    <mergeCell ref="D32:E32"/>
    <mergeCell ref="F32:G32"/>
    <mergeCell ref="I32:J32"/>
    <mergeCell ref="K32:L32"/>
    <mergeCell ref="D26:E26"/>
    <mergeCell ref="F26:G26"/>
    <mergeCell ref="I26:J26"/>
    <mergeCell ref="K26:L26"/>
    <mergeCell ref="D27:E27"/>
    <mergeCell ref="F27:G27"/>
    <mergeCell ref="I27:J27"/>
    <mergeCell ref="K27:L27"/>
    <mergeCell ref="Q23:Q32"/>
    <mergeCell ref="D28:E28"/>
    <mergeCell ref="F28:G28"/>
    <mergeCell ref="I28:J28"/>
    <mergeCell ref="K28:L28"/>
    <mergeCell ref="R23:S23"/>
    <mergeCell ref="D24:E24"/>
    <mergeCell ref="F24:G24"/>
    <mergeCell ref="I24:J24"/>
    <mergeCell ref="K24:L24"/>
    <mergeCell ref="D25:E25"/>
    <mergeCell ref="F25:G25"/>
    <mergeCell ref="I25:J25"/>
    <mergeCell ref="K25:L25"/>
    <mergeCell ref="D22:E22"/>
    <mergeCell ref="F22:G22"/>
    <mergeCell ref="I22:J22"/>
    <mergeCell ref="K22:L22"/>
    <mergeCell ref="D23:E23"/>
    <mergeCell ref="F23:G23"/>
    <mergeCell ref="I23:J23"/>
    <mergeCell ref="K23:L23"/>
    <mergeCell ref="Q20:Q21"/>
    <mergeCell ref="R20:S21"/>
    <mergeCell ref="D21:E21"/>
    <mergeCell ref="F21:G21"/>
    <mergeCell ref="I21:J21"/>
    <mergeCell ref="K21:L21"/>
    <mergeCell ref="A19:P19"/>
    <mergeCell ref="A20:A21"/>
    <mergeCell ref="B20:B21"/>
    <mergeCell ref="C20:C21"/>
    <mergeCell ref="D20:H20"/>
    <mergeCell ref="I20:M20"/>
    <mergeCell ref="N20:P20"/>
    <mergeCell ref="D16:E16"/>
    <mergeCell ref="F16:G16"/>
    <mergeCell ref="I16:J16"/>
    <mergeCell ref="K16:L16"/>
    <mergeCell ref="A17:M17"/>
    <mergeCell ref="Q6:Q7"/>
    <mergeCell ref="R6:R7"/>
    <mergeCell ref="S6:S7"/>
    <mergeCell ref="D8:E8"/>
    <mergeCell ref="F8:G8"/>
    <mergeCell ref="I8:J8"/>
    <mergeCell ref="K8:L8"/>
    <mergeCell ref="D3:P3"/>
    <mergeCell ref="A5:P5"/>
    <mergeCell ref="A6:A7"/>
    <mergeCell ref="B6:B7"/>
    <mergeCell ref="C6:C7"/>
    <mergeCell ref="D6:H6"/>
    <mergeCell ref="I6:M6"/>
    <mergeCell ref="N6:P6"/>
    <mergeCell ref="Q9:Q15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B938809-2617-46B5-B11F-C67D121718BE}">
          <x14:formula1>
            <xm:f>'C:\Concol\PROYECTOS\PROPUESTA\LICA\[ReFEEL_EI_Ubate_Paipa_Girardot_camora_110418.xlsx]Parametros '!#REF!</xm:f>
          </x14:formula1>
          <xm:sqref>R9:R15</xm:sqref>
        </x14:dataValidation>
        <x14:dataValidation type="list" allowBlank="1" showInputMessage="1" showErrorMessage="1" xr:uid="{1C6C5A51-B11D-4144-A750-4E833D1DF8FC}">
          <x14:formula1>
            <xm:f>'C:\Concol\PROYECTOS\PROPUESTA\LICA\[ReFEEL_EI_Ubate_Paipa_Girardot_camora_110418.xlsx]Parametros '!#REF!</xm:f>
          </x14:formula1>
          <xm:sqref>G9:G12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32F8D-41E4-4438-8589-4612EAA16D21}">
  <dimension ref="B2:K74"/>
  <sheetViews>
    <sheetView topLeftCell="A28" workbookViewId="0">
      <selection activeCell="G8" sqref="G8"/>
    </sheetView>
  </sheetViews>
  <sheetFormatPr baseColWidth="10" defaultRowHeight="15.6" x14ac:dyDescent="0.3"/>
  <cols>
    <col min="1" max="1" width="3.5" customWidth="1"/>
    <col min="2" max="2" width="34.296875" bestFit="1" customWidth="1"/>
    <col min="3" max="3" width="21.09765625" bestFit="1" customWidth="1"/>
    <col min="4" max="4" width="14" bestFit="1" customWidth="1"/>
    <col min="5" max="5" width="18.5" bestFit="1" customWidth="1"/>
    <col min="6" max="6" width="18.5" customWidth="1"/>
    <col min="7" max="7" width="15.69921875" customWidth="1"/>
    <col min="8" max="8" width="15.59765625" bestFit="1" customWidth="1"/>
    <col min="9" max="9" width="14.8984375" bestFit="1" customWidth="1"/>
    <col min="11" max="11" width="14.796875" bestFit="1" customWidth="1"/>
  </cols>
  <sheetData>
    <row r="2" spans="2:8" x14ac:dyDescent="0.3">
      <c r="B2" s="351" t="s">
        <v>103</v>
      </c>
      <c r="C2" s="352"/>
      <c r="D2" s="352"/>
      <c r="E2" s="352"/>
      <c r="F2" s="352"/>
      <c r="G2" s="353"/>
    </row>
    <row r="3" spans="2:8" x14ac:dyDescent="0.3">
      <c r="B3" s="354"/>
      <c r="C3" s="355"/>
      <c r="D3" s="355"/>
      <c r="E3" s="355"/>
      <c r="F3" s="355"/>
      <c r="G3" s="356"/>
    </row>
    <row r="4" spans="2:8" ht="16.2" thickBot="1" x14ac:dyDescent="0.35">
      <c r="B4" s="357">
        <v>44378</v>
      </c>
      <c r="C4" s="358"/>
      <c r="D4" s="358"/>
      <c r="E4" s="358"/>
      <c r="F4" s="358"/>
      <c r="G4" s="359"/>
    </row>
    <row r="5" spans="2:8" ht="6.75" customHeight="1" x14ac:dyDescent="0.3"/>
    <row r="6" spans="2:8" ht="28.8" x14ac:dyDescent="0.3">
      <c r="B6" s="172" t="s">
        <v>104</v>
      </c>
      <c r="C6" s="172" t="s">
        <v>105</v>
      </c>
      <c r="D6" s="172" t="s">
        <v>106</v>
      </c>
      <c r="E6" s="172" t="s">
        <v>107</v>
      </c>
      <c r="F6" s="172" t="s">
        <v>108</v>
      </c>
      <c r="G6" s="172" t="s">
        <v>169</v>
      </c>
      <c r="H6" s="172" t="s">
        <v>170</v>
      </c>
    </row>
    <row r="7" spans="2:8" ht="18" customHeight="1" x14ac:dyDescent="0.3">
      <c r="B7" s="360" t="s">
        <v>110</v>
      </c>
      <c r="C7" s="360"/>
      <c r="D7" s="360"/>
      <c r="E7" s="360"/>
      <c r="F7" s="360"/>
      <c r="G7" s="220"/>
      <c r="H7" s="220"/>
    </row>
    <row r="8" spans="2:8" x14ac:dyDescent="0.3">
      <c r="B8" s="221" t="s">
        <v>111</v>
      </c>
      <c r="C8" s="164">
        <v>8950000</v>
      </c>
      <c r="D8" s="165">
        <v>2.4</v>
      </c>
      <c r="E8" s="166">
        <v>2</v>
      </c>
      <c r="F8" s="222">
        <f>+C8*D8*E8</f>
        <v>42960000</v>
      </c>
      <c r="G8" s="220">
        <v>1.38</v>
      </c>
      <c r="H8" s="223">
        <f>C8*E8*G8</f>
        <v>24701999.999999996</v>
      </c>
    </row>
    <row r="9" spans="2:8" x14ac:dyDescent="0.3">
      <c r="B9" s="221" t="s">
        <v>112</v>
      </c>
      <c r="C9" s="164">
        <v>7065000</v>
      </c>
      <c r="D9" s="165">
        <v>2.4</v>
      </c>
      <c r="E9" s="166">
        <v>8</v>
      </c>
      <c r="F9" s="222">
        <f t="shared" ref="F9:F33" si="0">+C9*D9*E9</f>
        <v>135648000</v>
      </c>
      <c r="G9" s="220">
        <v>1.38</v>
      </c>
      <c r="H9" s="223">
        <f t="shared" ref="H9:H33" si="1">C9*E9*G9</f>
        <v>77997600</v>
      </c>
    </row>
    <row r="10" spans="2:8" x14ac:dyDescent="0.3">
      <c r="B10" s="221" t="s">
        <v>113</v>
      </c>
      <c r="C10" s="164">
        <v>4014000</v>
      </c>
      <c r="D10" s="165">
        <v>2.4</v>
      </c>
      <c r="E10" s="166">
        <v>3</v>
      </c>
      <c r="F10" s="222">
        <f t="shared" si="0"/>
        <v>28900800</v>
      </c>
      <c r="G10" s="220">
        <v>1.38</v>
      </c>
      <c r="H10" s="223">
        <f t="shared" si="1"/>
        <v>16617959.999999998</v>
      </c>
    </row>
    <row r="11" spans="2:8" x14ac:dyDescent="0.3">
      <c r="B11" s="221" t="s">
        <v>114</v>
      </c>
      <c r="C11" s="164">
        <v>4416000</v>
      </c>
      <c r="D11" s="165">
        <v>2.4</v>
      </c>
      <c r="E11" s="166">
        <v>2.5</v>
      </c>
      <c r="F11" s="222">
        <f t="shared" si="0"/>
        <v>26496000</v>
      </c>
      <c r="G11" s="220">
        <v>1.38</v>
      </c>
      <c r="H11" s="223">
        <f t="shared" si="1"/>
        <v>15235199.999999998</v>
      </c>
    </row>
    <row r="12" spans="2:8" x14ac:dyDescent="0.3">
      <c r="B12" s="221" t="s">
        <v>115</v>
      </c>
      <c r="C12" s="164">
        <v>4416000</v>
      </c>
      <c r="D12" s="165">
        <v>2.4</v>
      </c>
      <c r="E12" s="166">
        <v>3</v>
      </c>
      <c r="F12" s="222">
        <f t="shared" si="0"/>
        <v>31795200</v>
      </c>
      <c r="G12" s="220">
        <v>1.38</v>
      </c>
      <c r="H12" s="223">
        <f t="shared" si="1"/>
        <v>18282240</v>
      </c>
    </row>
    <row r="13" spans="2:8" x14ac:dyDescent="0.3">
      <c r="B13" s="221" t="s">
        <v>116</v>
      </c>
      <c r="C13" s="164">
        <v>4416000</v>
      </c>
      <c r="D13" s="165">
        <v>2.4</v>
      </c>
      <c r="E13" s="166">
        <v>3</v>
      </c>
      <c r="F13" s="222">
        <f t="shared" si="0"/>
        <v>31795200</v>
      </c>
      <c r="G13" s="220">
        <v>1.38</v>
      </c>
      <c r="H13" s="223">
        <f t="shared" si="1"/>
        <v>18282240</v>
      </c>
    </row>
    <row r="14" spans="2:8" x14ac:dyDescent="0.3">
      <c r="B14" s="221" t="s">
        <v>117</v>
      </c>
      <c r="C14" s="164">
        <v>4416000</v>
      </c>
      <c r="D14" s="165">
        <v>2.4</v>
      </c>
      <c r="E14" s="166">
        <v>3</v>
      </c>
      <c r="F14" s="222">
        <f t="shared" si="0"/>
        <v>31795200</v>
      </c>
      <c r="G14" s="220">
        <v>1.38</v>
      </c>
      <c r="H14" s="223">
        <f t="shared" si="1"/>
        <v>18282240</v>
      </c>
    </row>
    <row r="15" spans="2:8" x14ac:dyDescent="0.3">
      <c r="B15" s="221" t="s">
        <v>118</v>
      </c>
      <c r="C15" s="164">
        <v>4416000</v>
      </c>
      <c r="D15" s="165">
        <v>2.4</v>
      </c>
      <c r="E15" s="166">
        <v>3.5</v>
      </c>
      <c r="F15" s="222">
        <f t="shared" si="0"/>
        <v>37094400</v>
      </c>
      <c r="G15" s="220">
        <v>1.38</v>
      </c>
      <c r="H15" s="223">
        <f t="shared" si="1"/>
        <v>21329280</v>
      </c>
    </row>
    <row r="16" spans="2:8" x14ac:dyDescent="0.3">
      <c r="B16" s="221" t="s">
        <v>119</v>
      </c>
      <c r="C16" s="164">
        <v>4416000</v>
      </c>
      <c r="D16" s="165">
        <v>2.4</v>
      </c>
      <c r="E16" s="166">
        <v>3.5</v>
      </c>
      <c r="F16" s="222">
        <f t="shared" si="0"/>
        <v>37094400</v>
      </c>
      <c r="G16" s="220">
        <v>1.38</v>
      </c>
      <c r="H16" s="223">
        <f t="shared" si="1"/>
        <v>21329280</v>
      </c>
    </row>
    <row r="17" spans="2:10" x14ac:dyDescent="0.3">
      <c r="B17" s="221" t="s">
        <v>120</v>
      </c>
      <c r="C17" s="164">
        <v>4014000</v>
      </c>
      <c r="D17" s="165">
        <v>2.4</v>
      </c>
      <c r="E17" s="166">
        <v>1</v>
      </c>
      <c r="F17" s="222">
        <f t="shared" si="0"/>
        <v>9633600</v>
      </c>
      <c r="G17" s="220">
        <v>1.38</v>
      </c>
      <c r="H17" s="223">
        <f t="shared" si="1"/>
        <v>5539320</v>
      </c>
    </row>
    <row r="18" spans="2:10" x14ac:dyDescent="0.3">
      <c r="B18" s="221" t="s">
        <v>121</v>
      </c>
      <c r="C18" s="164">
        <v>4014000</v>
      </c>
      <c r="D18" s="165">
        <v>2.4</v>
      </c>
      <c r="E18" s="166">
        <v>2.5</v>
      </c>
      <c r="F18" s="222">
        <f t="shared" si="0"/>
        <v>24084000</v>
      </c>
      <c r="G18" s="220">
        <v>1.38</v>
      </c>
      <c r="H18" s="223">
        <f t="shared" si="1"/>
        <v>13848299.999999998</v>
      </c>
    </row>
    <row r="19" spans="2:10" x14ac:dyDescent="0.3">
      <c r="B19" s="221" t="s">
        <v>122</v>
      </c>
      <c r="C19" s="164">
        <v>4014000</v>
      </c>
      <c r="D19" s="165">
        <v>2.4</v>
      </c>
      <c r="E19" s="166">
        <v>2</v>
      </c>
      <c r="F19" s="222">
        <f t="shared" si="0"/>
        <v>19267200</v>
      </c>
      <c r="G19" s="220">
        <v>1.38</v>
      </c>
      <c r="H19" s="223">
        <f t="shared" si="1"/>
        <v>11078640</v>
      </c>
    </row>
    <row r="20" spans="2:10" x14ac:dyDescent="0.3">
      <c r="B20" s="221" t="s">
        <v>123</v>
      </c>
      <c r="C20" s="164">
        <v>4014000</v>
      </c>
      <c r="D20" s="165">
        <v>2.4</v>
      </c>
      <c r="E20" s="166">
        <v>2</v>
      </c>
      <c r="F20" s="222">
        <f t="shared" si="0"/>
        <v>19267200</v>
      </c>
      <c r="G20" s="220">
        <v>1.38</v>
      </c>
      <c r="H20" s="223">
        <f t="shared" si="1"/>
        <v>11078640</v>
      </c>
      <c r="J20" s="168"/>
    </row>
    <row r="21" spans="2:10" x14ac:dyDescent="0.3">
      <c r="B21" s="221" t="s">
        <v>124</v>
      </c>
      <c r="C21" s="164">
        <v>4014000</v>
      </c>
      <c r="D21" s="165">
        <v>2.4</v>
      </c>
      <c r="E21" s="166">
        <v>1</v>
      </c>
      <c r="F21" s="222">
        <f t="shared" si="0"/>
        <v>9633600</v>
      </c>
      <c r="G21" s="220">
        <v>1.38</v>
      </c>
      <c r="H21" s="223">
        <f t="shared" si="1"/>
        <v>5539320</v>
      </c>
    </row>
    <row r="22" spans="2:10" x14ac:dyDescent="0.3">
      <c r="B22" s="221" t="s">
        <v>125</v>
      </c>
      <c r="C22" s="164">
        <v>6100000</v>
      </c>
      <c r="D22" s="165">
        <v>2.4</v>
      </c>
      <c r="E22" s="166">
        <v>2</v>
      </c>
      <c r="F22" s="222">
        <f t="shared" si="0"/>
        <v>29280000</v>
      </c>
      <c r="G22" s="220">
        <v>1.38</v>
      </c>
      <c r="H22" s="223">
        <f t="shared" si="1"/>
        <v>16836000</v>
      </c>
    </row>
    <row r="23" spans="2:10" x14ac:dyDescent="0.3">
      <c r="B23" s="221" t="s">
        <v>126</v>
      </c>
      <c r="C23" s="164">
        <v>4416000</v>
      </c>
      <c r="D23" s="165">
        <v>2.4</v>
      </c>
      <c r="E23" s="166">
        <v>3.5</v>
      </c>
      <c r="F23" s="222">
        <f t="shared" si="0"/>
        <v>37094400</v>
      </c>
      <c r="G23" s="220">
        <v>1.38</v>
      </c>
      <c r="H23" s="223">
        <f t="shared" si="1"/>
        <v>21329280</v>
      </c>
    </row>
    <row r="24" spans="2:10" x14ac:dyDescent="0.3">
      <c r="B24" s="221" t="s">
        <v>127</v>
      </c>
      <c r="C24" s="164">
        <v>4014000</v>
      </c>
      <c r="D24" s="165">
        <v>2.4</v>
      </c>
      <c r="E24" s="166">
        <v>3</v>
      </c>
      <c r="F24" s="222">
        <f t="shared" si="0"/>
        <v>28900800</v>
      </c>
      <c r="G24" s="220">
        <v>1.38</v>
      </c>
      <c r="H24" s="223">
        <f t="shared" si="1"/>
        <v>16617959.999999998</v>
      </c>
      <c r="J24" s="167"/>
    </row>
    <row r="25" spans="2:10" ht="15.75" customHeight="1" x14ac:dyDescent="0.3">
      <c r="B25" s="221" t="s">
        <v>128</v>
      </c>
      <c r="C25" s="164">
        <v>4416000</v>
      </c>
      <c r="D25" s="165">
        <v>2.4</v>
      </c>
      <c r="E25" s="166">
        <v>3</v>
      </c>
      <c r="F25" s="222">
        <f t="shared" si="0"/>
        <v>31795200</v>
      </c>
      <c r="G25" s="220">
        <v>1.38</v>
      </c>
      <c r="H25" s="223">
        <f t="shared" si="1"/>
        <v>18282240</v>
      </c>
    </row>
    <row r="26" spans="2:10" x14ac:dyDescent="0.3">
      <c r="B26" s="221" t="s">
        <v>83</v>
      </c>
      <c r="C26" s="164">
        <v>4416000</v>
      </c>
      <c r="D26" s="165">
        <v>2.4</v>
      </c>
      <c r="E26" s="166">
        <v>3.5</v>
      </c>
      <c r="F26" s="222">
        <f t="shared" si="0"/>
        <v>37094400</v>
      </c>
      <c r="G26" s="220">
        <v>1.38</v>
      </c>
      <c r="H26" s="223">
        <f t="shared" si="1"/>
        <v>21329280</v>
      </c>
      <c r="J26" s="168"/>
    </row>
    <row r="27" spans="2:10" x14ac:dyDescent="0.3">
      <c r="B27" s="221" t="s">
        <v>129</v>
      </c>
      <c r="C27" s="164">
        <v>1935000</v>
      </c>
      <c r="D27" s="165">
        <v>2.4</v>
      </c>
      <c r="E27" s="166">
        <v>3</v>
      </c>
      <c r="F27" s="222">
        <f t="shared" si="0"/>
        <v>13932000</v>
      </c>
      <c r="G27" s="220">
        <v>1.38</v>
      </c>
      <c r="H27" s="223">
        <f t="shared" si="1"/>
        <v>8010899.9999999991</v>
      </c>
    </row>
    <row r="28" spans="2:10" x14ac:dyDescent="0.3">
      <c r="B28" s="221" t="s">
        <v>130</v>
      </c>
      <c r="C28" s="164">
        <v>1935000</v>
      </c>
      <c r="D28" s="165">
        <v>2.4</v>
      </c>
      <c r="E28" s="166">
        <v>4</v>
      </c>
      <c r="F28" s="222">
        <f t="shared" si="0"/>
        <v>18576000</v>
      </c>
      <c r="G28" s="220">
        <v>1.38</v>
      </c>
      <c r="H28" s="223">
        <f t="shared" si="1"/>
        <v>10681200</v>
      </c>
    </row>
    <row r="29" spans="2:10" x14ac:dyDescent="0.3">
      <c r="B29" s="221" t="s">
        <v>131</v>
      </c>
      <c r="C29" s="164">
        <v>7395000</v>
      </c>
      <c r="D29" s="165">
        <v>2.4</v>
      </c>
      <c r="E29" s="166">
        <v>1</v>
      </c>
      <c r="F29" s="222">
        <f t="shared" si="0"/>
        <v>17748000</v>
      </c>
      <c r="G29" s="220">
        <v>1.38</v>
      </c>
      <c r="H29" s="223">
        <f t="shared" si="1"/>
        <v>10205100</v>
      </c>
    </row>
    <row r="30" spans="2:10" x14ac:dyDescent="0.3">
      <c r="B30" s="221" t="s">
        <v>132</v>
      </c>
      <c r="C30" s="164">
        <f>+C29</f>
        <v>7395000</v>
      </c>
      <c r="D30" s="165">
        <v>2.4</v>
      </c>
      <c r="E30" s="166">
        <v>1</v>
      </c>
      <c r="F30" s="222">
        <f t="shared" si="0"/>
        <v>17748000</v>
      </c>
      <c r="G30" s="220">
        <v>1.38</v>
      </c>
      <c r="H30" s="223">
        <f t="shared" si="1"/>
        <v>10205100</v>
      </c>
    </row>
    <row r="31" spans="2:10" x14ac:dyDescent="0.3">
      <c r="B31" s="221" t="s">
        <v>133</v>
      </c>
      <c r="C31" s="164">
        <f>+C29</f>
        <v>7395000</v>
      </c>
      <c r="D31" s="165">
        <v>2.4</v>
      </c>
      <c r="E31" s="166">
        <v>1</v>
      </c>
      <c r="F31" s="222">
        <f t="shared" si="0"/>
        <v>17748000</v>
      </c>
      <c r="G31" s="220">
        <v>1.38</v>
      </c>
      <c r="H31" s="223">
        <f t="shared" si="1"/>
        <v>10205100</v>
      </c>
    </row>
    <row r="32" spans="2:10" x14ac:dyDescent="0.3">
      <c r="B32" s="221" t="s">
        <v>134</v>
      </c>
      <c r="C32" s="164">
        <f>+C29</f>
        <v>7395000</v>
      </c>
      <c r="D32" s="165">
        <v>2.4</v>
      </c>
      <c r="E32" s="166">
        <v>2</v>
      </c>
      <c r="F32" s="222">
        <f t="shared" si="0"/>
        <v>35496000</v>
      </c>
      <c r="G32" s="220">
        <v>1.38</v>
      </c>
      <c r="H32" s="223">
        <f t="shared" si="1"/>
        <v>20410200</v>
      </c>
    </row>
    <row r="33" spans="2:10" x14ac:dyDescent="0.3">
      <c r="B33" s="221" t="s">
        <v>135</v>
      </c>
      <c r="C33" s="164">
        <v>1000000</v>
      </c>
      <c r="D33" s="165">
        <v>2.4</v>
      </c>
      <c r="E33" s="166">
        <v>4</v>
      </c>
      <c r="F33" s="222">
        <f t="shared" si="0"/>
        <v>9600000</v>
      </c>
      <c r="G33" s="220">
        <v>1.38</v>
      </c>
      <c r="H33" s="223">
        <f t="shared" si="1"/>
        <v>5520000</v>
      </c>
    </row>
    <row r="34" spans="2:10" x14ac:dyDescent="0.3">
      <c r="B34" s="224" t="s">
        <v>136</v>
      </c>
      <c r="C34" s="225"/>
      <c r="D34" s="225"/>
      <c r="E34" s="225"/>
      <c r="F34" s="226">
        <f>SUM(F8:F33)</f>
        <v>780477600</v>
      </c>
      <c r="G34" s="220"/>
      <c r="H34" s="223">
        <f>SUM(H8:H33)</f>
        <v>448774620</v>
      </c>
    </row>
    <row r="35" spans="2:10" ht="16.2" thickBot="1" x14ac:dyDescent="0.35"/>
    <row r="36" spans="2:10" x14ac:dyDescent="0.3">
      <c r="B36" s="361" t="s">
        <v>137</v>
      </c>
      <c r="C36" s="362"/>
      <c r="D36" s="362"/>
      <c r="E36" s="362"/>
      <c r="F36" s="362"/>
      <c r="G36" s="363"/>
      <c r="H36" s="170"/>
    </row>
    <row r="37" spans="2:10" x14ac:dyDescent="0.3">
      <c r="B37" s="171" t="s">
        <v>104</v>
      </c>
      <c r="C37" s="172" t="s">
        <v>138</v>
      </c>
      <c r="D37" s="172" t="s">
        <v>139</v>
      </c>
      <c r="E37" s="172" t="s">
        <v>140</v>
      </c>
      <c r="F37" s="172" t="s">
        <v>172</v>
      </c>
      <c r="G37" s="172" t="s">
        <v>171</v>
      </c>
      <c r="H37" s="172" t="s">
        <v>96</v>
      </c>
    </row>
    <row r="38" spans="2:10" x14ac:dyDescent="0.3">
      <c r="B38" s="173" t="s">
        <v>141</v>
      </c>
      <c r="C38" s="174" t="s">
        <v>142</v>
      </c>
      <c r="D38" s="174">
        <v>17</v>
      </c>
      <c r="E38" s="175">
        <v>680000</v>
      </c>
      <c r="F38" s="176">
        <f t="shared" ref="F38:F47" si="2">+D38*E38</f>
        <v>11560000</v>
      </c>
      <c r="G38" s="220">
        <v>1.1000000000000001</v>
      </c>
      <c r="H38" s="227">
        <f>G38*F38</f>
        <v>12716000.000000002</v>
      </c>
    </row>
    <row r="39" spans="2:10" x14ac:dyDescent="0.3">
      <c r="B39" s="173" t="s">
        <v>143</v>
      </c>
      <c r="C39" s="174" t="s">
        <v>144</v>
      </c>
      <c r="D39" s="174">
        <v>6</v>
      </c>
      <c r="E39" s="175">
        <v>8200000</v>
      </c>
      <c r="F39" s="176">
        <f t="shared" si="2"/>
        <v>49200000</v>
      </c>
      <c r="G39" s="220">
        <v>1.1000000000000001</v>
      </c>
      <c r="H39" s="227">
        <f t="shared" ref="H39:H47" si="3">G39*F39</f>
        <v>54120000.000000007</v>
      </c>
    </row>
    <row r="40" spans="2:10" ht="19.5" customHeight="1" x14ac:dyDescent="0.3">
      <c r="B40" s="177" t="s">
        <v>145</v>
      </c>
      <c r="C40" s="174" t="s">
        <v>93</v>
      </c>
      <c r="D40" s="174">
        <v>226</v>
      </c>
      <c r="E40" s="175">
        <v>160000</v>
      </c>
      <c r="F40" s="176">
        <f t="shared" si="2"/>
        <v>36160000</v>
      </c>
      <c r="G40" s="220">
        <v>1.1000000000000001</v>
      </c>
      <c r="H40" s="227">
        <f t="shared" si="3"/>
        <v>39776000</v>
      </c>
    </row>
    <row r="41" spans="2:10" x14ac:dyDescent="0.3">
      <c r="B41" s="177" t="s">
        <v>146</v>
      </c>
      <c r="C41" s="178" t="s">
        <v>147</v>
      </c>
      <c r="D41" s="174">
        <v>10</v>
      </c>
      <c r="E41" s="179">
        <v>700000</v>
      </c>
      <c r="F41" s="176">
        <f t="shared" si="2"/>
        <v>7000000</v>
      </c>
      <c r="G41" s="220">
        <v>1.1000000000000001</v>
      </c>
      <c r="H41" s="227">
        <f t="shared" si="3"/>
        <v>7700000.0000000009</v>
      </c>
    </row>
    <row r="42" spans="2:10" x14ac:dyDescent="0.3">
      <c r="B42" s="177" t="s">
        <v>148</v>
      </c>
      <c r="C42" s="178" t="s">
        <v>147</v>
      </c>
      <c r="D42" s="174">
        <v>10</v>
      </c>
      <c r="E42" s="179">
        <v>500000</v>
      </c>
      <c r="F42" s="176">
        <f t="shared" si="2"/>
        <v>5000000</v>
      </c>
      <c r="G42" s="220">
        <v>1.1000000000000001</v>
      </c>
      <c r="H42" s="227">
        <f t="shared" si="3"/>
        <v>5500000</v>
      </c>
    </row>
    <row r="43" spans="2:10" ht="57.6" x14ac:dyDescent="0.3">
      <c r="B43" s="177" t="s">
        <v>149</v>
      </c>
      <c r="C43" s="178" t="s">
        <v>147</v>
      </c>
      <c r="D43" s="174">
        <v>1</v>
      </c>
      <c r="E43" s="179">
        <v>11500000</v>
      </c>
      <c r="F43" s="176">
        <f t="shared" si="2"/>
        <v>11500000</v>
      </c>
      <c r="G43" s="220">
        <v>1.1000000000000001</v>
      </c>
      <c r="H43" s="227">
        <f t="shared" si="3"/>
        <v>12650000.000000002</v>
      </c>
      <c r="J43" s="167"/>
    </row>
    <row r="44" spans="2:10" ht="88.8" x14ac:dyDescent="0.3">
      <c r="B44" s="180" t="s">
        <v>150</v>
      </c>
      <c r="C44" s="181" t="s">
        <v>151</v>
      </c>
      <c r="D44" s="181">
        <v>1</v>
      </c>
      <c r="E44" s="182">
        <v>3093861.3445378202</v>
      </c>
      <c r="F44" s="176">
        <f t="shared" si="2"/>
        <v>3093861.3445378202</v>
      </c>
      <c r="G44" s="220">
        <v>1.1000000000000001</v>
      </c>
      <c r="H44" s="227">
        <f t="shared" si="3"/>
        <v>3403247.4789916025</v>
      </c>
    </row>
    <row r="45" spans="2:10" ht="28.8" x14ac:dyDescent="0.3">
      <c r="B45" s="183" t="s">
        <v>152</v>
      </c>
      <c r="C45" s="181" t="s">
        <v>151</v>
      </c>
      <c r="D45" s="181">
        <v>1</v>
      </c>
      <c r="E45" s="184">
        <v>16000000</v>
      </c>
      <c r="F45" s="176">
        <f t="shared" si="2"/>
        <v>16000000</v>
      </c>
      <c r="G45" s="220">
        <v>1.1000000000000001</v>
      </c>
      <c r="H45" s="227">
        <f t="shared" si="3"/>
        <v>17600000</v>
      </c>
    </row>
    <row r="46" spans="2:10" x14ac:dyDescent="0.3">
      <c r="B46" s="183" t="s">
        <v>173</v>
      </c>
      <c r="C46" s="181" t="s">
        <v>151</v>
      </c>
      <c r="D46" s="181">
        <v>1</v>
      </c>
      <c r="E46" s="184">
        <v>12000000</v>
      </c>
      <c r="F46" s="176">
        <v>12000000</v>
      </c>
      <c r="G46" s="220">
        <v>1.1000000000000001</v>
      </c>
      <c r="H46" s="227">
        <f t="shared" si="3"/>
        <v>13200000.000000002</v>
      </c>
    </row>
    <row r="47" spans="2:10" ht="43.2" x14ac:dyDescent="0.3">
      <c r="B47" s="183" t="s">
        <v>153</v>
      </c>
      <c r="C47" s="181" t="s">
        <v>151</v>
      </c>
      <c r="D47" s="181">
        <v>1</v>
      </c>
      <c r="E47" s="184">
        <v>11500000</v>
      </c>
      <c r="F47" s="176">
        <f t="shared" si="2"/>
        <v>11500000</v>
      </c>
      <c r="G47" s="220">
        <v>1.1000000000000001</v>
      </c>
      <c r="H47" s="227">
        <f t="shared" si="3"/>
        <v>12650000.000000002</v>
      </c>
    </row>
    <row r="48" spans="2:10" ht="16.2" thickBot="1" x14ac:dyDescent="0.35">
      <c r="B48" s="185" t="s">
        <v>136</v>
      </c>
      <c r="C48" s="186"/>
      <c r="D48" s="186"/>
      <c r="E48" s="186"/>
      <c r="F48" s="187">
        <f>SUM(F38:F47)</f>
        <v>163013861.34453782</v>
      </c>
      <c r="G48" s="220"/>
      <c r="H48" s="227">
        <f>SUM(H38:H47)</f>
        <v>179315247.4789916</v>
      </c>
    </row>
    <row r="49" spans="2:11" ht="6.75" customHeight="1" thickBot="1" x14ac:dyDescent="0.35"/>
    <row r="50" spans="2:11" ht="16.2" thickBot="1" x14ac:dyDescent="0.35">
      <c r="B50" s="188" t="s">
        <v>104</v>
      </c>
      <c r="C50" s="189" t="s">
        <v>154</v>
      </c>
    </row>
    <row r="51" spans="2:11" x14ac:dyDescent="0.3">
      <c r="B51" s="190" t="s">
        <v>155</v>
      </c>
      <c r="C51" s="191">
        <f>F34</f>
        <v>780477600</v>
      </c>
      <c r="E51" s="168">
        <f>C52+H34+F59+C66</f>
        <v>805839867.47899163</v>
      </c>
      <c r="K51" s="219">
        <f>H34+F48+F59+C66</f>
        <v>789538481.34453785</v>
      </c>
    </row>
    <row r="52" spans="2:11" x14ac:dyDescent="0.3">
      <c r="B52" s="192" t="s">
        <v>156</v>
      </c>
      <c r="C52" s="193">
        <f>H48</f>
        <v>179315247.4789916</v>
      </c>
    </row>
    <row r="53" spans="2:11" ht="16.2" thickBot="1" x14ac:dyDescent="0.35">
      <c r="B53" s="194" t="s">
        <v>136</v>
      </c>
      <c r="C53" s="195">
        <f>SUM(C51:C52)</f>
        <v>959792847.47899163</v>
      </c>
      <c r="D53" s="169"/>
    </row>
    <row r="54" spans="2:11" ht="11.25" customHeight="1" thickBot="1" x14ac:dyDescent="0.35"/>
    <row r="55" spans="2:11" ht="16.2" thickBot="1" x14ac:dyDescent="0.35">
      <c r="B55" s="344" t="s">
        <v>157</v>
      </c>
      <c r="C55" s="344"/>
      <c r="D55" s="344"/>
      <c r="E55" s="344"/>
      <c r="F55" s="344"/>
      <c r="G55" s="344"/>
    </row>
    <row r="56" spans="2:11" x14ac:dyDescent="0.3">
      <c r="B56" s="196" t="s">
        <v>158</v>
      </c>
      <c r="C56" s="197" t="s">
        <v>5</v>
      </c>
      <c r="D56" s="197" t="s">
        <v>139</v>
      </c>
      <c r="E56" s="197" t="s">
        <v>42</v>
      </c>
      <c r="F56" s="197" t="s">
        <v>159</v>
      </c>
      <c r="G56" s="198" t="s">
        <v>109</v>
      </c>
    </row>
    <row r="57" spans="2:11" ht="156" customHeight="1" thickBot="1" x14ac:dyDescent="0.35">
      <c r="B57" s="199" t="s">
        <v>160</v>
      </c>
      <c r="C57" s="200" t="s">
        <v>161</v>
      </c>
      <c r="D57" s="200">
        <v>35</v>
      </c>
      <c r="E57" s="201">
        <v>1650000</v>
      </c>
      <c r="F57" s="201">
        <f>+D57*E57</f>
        <v>57750000</v>
      </c>
      <c r="G57" s="202" t="s">
        <v>162</v>
      </c>
    </row>
    <row r="58" spans="2:11" x14ac:dyDescent="0.3">
      <c r="B58" s="345" t="s">
        <v>163</v>
      </c>
      <c r="C58" s="346"/>
      <c r="D58" s="347"/>
      <c r="E58" s="203"/>
      <c r="F58" s="204"/>
      <c r="G58" s="205"/>
    </row>
    <row r="59" spans="2:11" ht="16.2" thickBot="1" x14ac:dyDescent="0.35">
      <c r="B59" s="348"/>
      <c r="C59" s="349"/>
      <c r="D59" s="350"/>
      <c r="E59" s="206" t="s">
        <v>136</v>
      </c>
      <c r="F59" s="207">
        <f>+F58+F57</f>
        <v>57750000</v>
      </c>
    </row>
    <row r="61" spans="2:11" ht="1.5" customHeight="1" x14ac:dyDescent="0.3"/>
    <row r="62" spans="2:11" ht="7.5" customHeight="1" thickBot="1" x14ac:dyDescent="0.35"/>
    <row r="63" spans="2:11" x14ac:dyDescent="0.3">
      <c r="B63" s="342" t="s">
        <v>164</v>
      </c>
      <c r="C63" s="343"/>
    </row>
    <row r="64" spans="2:11" x14ac:dyDescent="0.3">
      <c r="B64" s="208" t="s">
        <v>165</v>
      </c>
      <c r="C64" s="209">
        <f>C53</f>
        <v>959792847.47899163</v>
      </c>
      <c r="F64" s="169"/>
    </row>
    <row r="65" spans="2:5" x14ac:dyDescent="0.3">
      <c r="B65" s="208" t="s">
        <v>166</v>
      </c>
      <c r="C65" s="209">
        <f>F59</f>
        <v>57750000</v>
      </c>
    </row>
    <row r="66" spans="2:5" x14ac:dyDescent="0.3">
      <c r="B66" s="210" t="s">
        <v>174</v>
      </c>
      <c r="C66" s="211">
        <v>120000000</v>
      </c>
      <c r="D66" s="169"/>
      <c r="E66" s="169"/>
    </row>
    <row r="67" spans="2:5" x14ac:dyDescent="0.3">
      <c r="B67" s="212" t="s">
        <v>167</v>
      </c>
      <c r="C67" s="213">
        <f>SUM(C64:C66)</f>
        <v>1137542847.4789915</v>
      </c>
      <c r="E67" s="167"/>
    </row>
    <row r="68" spans="2:5" x14ac:dyDescent="0.3">
      <c r="B68" s="210" t="s">
        <v>168</v>
      </c>
      <c r="C68" s="211">
        <f>+C67*0.19</f>
        <v>216133141.0210084</v>
      </c>
      <c r="E68" s="169"/>
    </row>
    <row r="69" spans="2:5" ht="16.2" thickBot="1" x14ac:dyDescent="0.35">
      <c r="B69" s="214" t="s">
        <v>136</v>
      </c>
      <c r="C69" s="215">
        <f>+C67+C68</f>
        <v>1353675988.5</v>
      </c>
      <c r="E69" s="216"/>
    </row>
    <row r="70" spans="2:5" x14ac:dyDescent="0.3">
      <c r="B70" s="167"/>
      <c r="E70" s="169"/>
    </row>
    <row r="72" spans="2:5" x14ac:dyDescent="0.3">
      <c r="C72" s="217"/>
      <c r="D72" s="167"/>
    </row>
    <row r="73" spans="2:5" x14ac:dyDescent="0.3">
      <c r="D73" s="169"/>
    </row>
    <row r="74" spans="2:5" x14ac:dyDescent="0.3">
      <c r="C74" s="218"/>
      <c r="D74" s="216"/>
    </row>
  </sheetData>
  <mergeCells count="8">
    <mergeCell ref="B63:C63"/>
    <mergeCell ref="B55:G55"/>
    <mergeCell ref="B58:D59"/>
    <mergeCell ref="B2:G2"/>
    <mergeCell ref="B3:G3"/>
    <mergeCell ref="B4:G4"/>
    <mergeCell ref="B7:F7"/>
    <mergeCell ref="B36:G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81AAB-6505-451A-91D5-9C9DB411AC5D}">
  <dimension ref="B2:H31"/>
  <sheetViews>
    <sheetView workbookViewId="0">
      <selection activeCell="E28" sqref="E28"/>
    </sheetView>
  </sheetViews>
  <sheetFormatPr baseColWidth="10" defaultColWidth="10.296875" defaultRowHeight="15.6" x14ac:dyDescent="0.3"/>
  <cols>
    <col min="1" max="1" width="3" customWidth="1"/>
    <col min="2" max="2" width="63.296875" customWidth="1"/>
    <col min="3" max="3" width="18.5" customWidth="1"/>
    <col min="4" max="4" width="15.296875" customWidth="1"/>
    <col min="5" max="5" width="14.69921875" customWidth="1"/>
    <col min="6" max="6" width="21" customWidth="1"/>
    <col min="7" max="7" width="17.3984375" customWidth="1"/>
    <col min="8" max="8" width="12.69921875" bestFit="1" customWidth="1"/>
  </cols>
  <sheetData>
    <row r="2" spans="2:8" x14ac:dyDescent="0.3">
      <c r="B2" s="351" t="s">
        <v>103</v>
      </c>
      <c r="C2" s="352"/>
      <c r="D2" s="352"/>
      <c r="E2" s="352"/>
      <c r="F2" s="352"/>
    </row>
    <row r="3" spans="2:8" ht="16.2" thickBot="1" x14ac:dyDescent="0.35">
      <c r="B3" s="228"/>
      <c r="C3" s="228"/>
      <c r="D3" s="228"/>
      <c r="E3" s="228"/>
      <c r="F3" s="228"/>
    </row>
    <row r="4" spans="2:8" ht="16.2" hidden="1" thickBot="1" x14ac:dyDescent="0.35"/>
    <row r="5" spans="2:8" ht="16.2" thickBot="1" x14ac:dyDescent="0.35">
      <c r="B5" s="365" t="s">
        <v>175</v>
      </c>
      <c r="C5" s="366"/>
      <c r="D5" s="366"/>
      <c r="E5" s="366"/>
      <c r="F5" s="367"/>
    </row>
    <row r="6" spans="2:8" ht="16.2" thickBot="1" x14ac:dyDescent="0.35">
      <c r="B6" s="368" t="s">
        <v>2</v>
      </c>
      <c r="C6" s="369"/>
      <c r="D6" s="369"/>
      <c r="E6" s="369"/>
      <c r="F6" s="370"/>
    </row>
    <row r="7" spans="2:8" ht="29.4" thickBot="1" x14ac:dyDescent="0.35">
      <c r="B7" s="229" t="s">
        <v>104</v>
      </c>
      <c r="C7" s="230" t="s">
        <v>105</v>
      </c>
      <c r="D7" s="230" t="s">
        <v>106</v>
      </c>
      <c r="E7" s="230" t="s">
        <v>107</v>
      </c>
      <c r="F7" s="231" t="s">
        <v>108</v>
      </c>
      <c r="H7" s="167"/>
    </row>
    <row r="8" spans="2:8" x14ac:dyDescent="0.3">
      <c r="B8" s="232" t="s">
        <v>176</v>
      </c>
      <c r="C8" s="233">
        <v>7065000</v>
      </c>
      <c r="D8" s="234">
        <v>2.2000000000000002</v>
      </c>
      <c r="E8" s="234">
        <v>2</v>
      </c>
      <c r="F8" s="191">
        <f>+C8*D8*E8</f>
        <v>31086000.000000004</v>
      </c>
    </row>
    <row r="9" spans="2:8" x14ac:dyDescent="0.3">
      <c r="B9" s="208" t="s">
        <v>177</v>
      </c>
      <c r="C9" s="235">
        <v>4014000</v>
      </c>
      <c r="D9" s="236">
        <v>2.2000000000000002</v>
      </c>
      <c r="E9" s="236">
        <v>2</v>
      </c>
      <c r="F9" s="193">
        <f t="shared" ref="F9:F12" si="0">+C9*D9*E9</f>
        <v>17661600</v>
      </c>
    </row>
    <row r="10" spans="2:8" x14ac:dyDescent="0.3">
      <c r="B10" s="208" t="s">
        <v>178</v>
      </c>
      <c r="C10" s="235">
        <v>4014000</v>
      </c>
      <c r="D10" s="236">
        <v>2.2000000000000002</v>
      </c>
      <c r="E10" s="236">
        <v>2</v>
      </c>
      <c r="F10" s="193">
        <f t="shared" si="0"/>
        <v>17661600</v>
      </c>
      <c r="H10" s="167"/>
    </row>
    <row r="11" spans="2:8" x14ac:dyDescent="0.3">
      <c r="B11" s="208" t="s">
        <v>179</v>
      </c>
      <c r="C11" s="235">
        <v>4014000</v>
      </c>
      <c r="D11" s="236">
        <v>2.2000000000000002</v>
      </c>
      <c r="E11" s="236">
        <v>2</v>
      </c>
      <c r="F11" s="193">
        <f t="shared" si="0"/>
        <v>17661600</v>
      </c>
      <c r="H11" s="169"/>
    </row>
    <row r="12" spans="2:8" ht="16.2" thickBot="1" x14ac:dyDescent="0.35">
      <c r="B12" s="210" t="s">
        <v>135</v>
      </c>
      <c r="C12" s="237">
        <v>1000000</v>
      </c>
      <c r="D12" s="238">
        <v>2.2000000000000002</v>
      </c>
      <c r="E12" s="238">
        <v>2</v>
      </c>
      <c r="F12" s="239">
        <f t="shared" si="0"/>
        <v>4400000</v>
      </c>
    </row>
    <row r="13" spans="2:8" ht="16.2" thickBot="1" x14ac:dyDescent="0.35">
      <c r="B13" s="371" t="s">
        <v>136</v>
      </c>
      <c r="C13" s="372"/>
      <c r="D13" s="372"/>
      <c r="E13" s="372"/>
      <c r="F13" s="240">
        <f>SUM(F8:F12)</f>
        <v>88470800</v>
      </c>
    </row>
    <row r="14" spans="2:8" x14ac:dyDescent="0.3">
      <c r="B14" s="373" t="s">
        <v>180</v>
      </c>
      <c r="C14" s="373"/>
      <c r="D14" s="373"/>
      <c r="E14" s="373"/>
      <c r="F14" s="373"/>
      <c r="H14" s="216"/>
    </row>
    <row r="15" spans="2:8" ht="16.2" thickBot="1" x14ac:dyDescent="0.35">
      <c r="F15" s="241"/>
    </row>
    <row r="16" spans="2:8" ht="16.2" thickBot="1" x14ac:dyDescent="0.35">
      <c r="B16" s="374" t="s">
        <v>181</v>
      </c>
      <c r="C16" s="375"/>
      <c r="D16" s="375"/>
      <c r="E16" s="375"/>
      <c r="F16" s="376"/>
    </row>
    <row r="17" spans="2:6" x14ac:dyDescent="0.3">
      <c r="B17" s="242" t="s">
        <v>104</v>
      </c>
      <c r="C17" s="243" t="s">
        <v>138</v>
      </c>
      <c r="D17" s="162" t="s">
        <v>139</v>
      </c>
      <c r="E17" s="244" t="s">
        <v>182</v>
      </c>
      <c r="F17" s="245" t="s">
        <v>140</v>
      </c>
    </row>
    <row r="18" spans="2:6" x14ac:dyDescent="0.3">
      <c r="B18" s="246" t="s">
        <v>183</v>
      </c>
      <c r="C18" s="181" t="s">
        <v>184</v>
      </c>
      <c r="D18" s="181">
        <v>100</v>
      </c>
      <c r="E18" s="247">
        <v>2700</v>
      </c>
      <c r="F18" s="248">
        <f>+D18*E18</f>
        <v>270000</v>
      </c>
    </row>
    <row r="19" spans="2:6" x14ac:dyDescent="0.3">
      <c r="B19" s="246" t="s">
        <v>185</v>
      </c>
      <c r="C19" s="181" t="s">
        <v>184</v>
      </c>
      <c r="D19" s="181">
        <v>100</v>
      </c>
      <c r="E19" s="247">
        <v>5000</v>
      </c>
      <c r="F19" s="248">
        <f>+D19*E19</f>
        <v>500000</v>
      </c>
    </row>
    <row r="20" spans="2:6" x14ac:dyDescent="0.3">
      <c r="B20" s="246" t="s">
        <v>186</v>
      </c>
      <c r="C20" s="181" t="s">
        <v>184</v>
      </c>
      <c r="D20" s="181">
        <v>100</v>
      </c>
      <c r="E20" s="247">
        <v>4500</v>
      </c>
      <c r="F20" s="248">
        <f>+D20*E20</f>
        <v>450000</v>
      </c>
    </row>
    <row r="21" spans="2:6" x14ac:dyDescent="0.3">
      <c r="B21" s="246" t="s">
        <v>187</v>
      </c>
      <c r="C21" s="181" t="s">
        <v>31</v>
      </c>
      <c r="D21" s="181">
        <v>2</v>
      </c>
      <c r="E21" s="247">
        <v>1400000</v>
      </c>
      <c r="F21" s="248">
        <f>+D21*E21</f>
        <v>2800000</v>
      </c>
    </row>
    <row r="22" spans="2:6" ht="28.8" x14ac:dyDescent="0.3">
      <c r="B22" s="249" t="s">
        <v>153</v>
      </c>
      <c r="C22" s="181" t="s">
        <v>151</v>
      </c>
      <c r="D22" s="181">
        <v>1</v>
      </c>
      <c r="E22" s="247">
        <v>8349536.1344537809</v>
      </c>
      <c r="F22" s="248">
        <f>+D22*E22</f>
        <v>8349536.1344537809</v>
      </c>
    </row>
    <row r="23" spans="2:6" ht="16.2" thickBot="1" x14ac:dyDescent="0.35">
      <c r="B23" s="250" t="s">
        <v>136</v>
      </c>
      <c r="C23" s="251"/>
      <c r="D23" s="251"/>
      <c r="E23" s="251"/>
      <c r="F23" s="252">
        <f>SUM(F18:F22)</f>
        <v>12369536.134453781</v>
      </c>
    </row>
    <row r="24" spans="2:6" x14ac:dyDescent="0.3">
      <c r="B24" s="364" t="s">
        <v>188</v>
      </c>
      <c r="C24" s="364"/>
      <c r="D24" s="364"/>
      <c r="E24" s="364"/>
      <c r="F24" s="364"/>
    </row>
    <row r="25" spans="2:6" ht="16.2" thickBot="1" x14ac:dyDescent="0.35">
      <c r="B25" s="253"/>
      <c r="C25" s="254"/>
      <c r="D25" s="254"/>
      <c r="E25" s="254"/>
      <c r="F25" s="255"/>
    </row>
    <row r="26" spans="2:6" x14ac:dyDescent="0.3">
      <c r="B26" s="256" t="s">
        <v>189</v>
      </c>
      <c r="C26" s="163" t="s">
        <v>190</v>
      </c>
      <c r="D26" s="254"/>
      <c r="E26" s="254"/>
      <c r="F26" s="255"/>
    </row>
    <row r="27" spans="2:6" x14ac:dyDescent="0.3">
      <c r="B27" s="246" t="s">
        <v>155</v>
      </c>
      <c r="C27" s="257">
        <f>F13</f>
        <v>88470800</v>
      </c>
      <c r="D27" s="254"/>
      <c r="E27" s="254"/>
      <c r="F27" s="255"/>
    </row>
    <row r="28" spans="2:6" x14ac:dyDescent="0.3">
      <c r="B28" s="246" t="s">
        <v>39</v>
      </c>
      <c r="C28" s="257">
        <f>F23</f>
        <v>12369536.134453781</v>
      </c>
      <c r="D28" s="254"/>
      <c r="E28" s="254"/>
      <c r="F28" s="255"/>
    </row>
    <row r="29" spans="2:6" x14ac:dyDescent="0.3">
      <c r="B29" s="249" t="s">
        <v>167</v>
      </c>
      <c r="C29" s="257">
        <f>+C27+C28</f>
        <v>100840336.13445377</v>
      </c>
      <c r="D29" s="254"/>
      <c r="E29" s="254"/>
      <c r="F29" s="255"/>
    </row>
    <row r="30" spans="2:6" ht="16.2" thickBot="1" x14ac:dyDescent="0.35">
      <c r="B30" s="246" t="s">
        <v>168</v>
      </c>
      <c r="C30" s="257">
        <f>+C29*0.19</f>
        <v>19159663.865546219</v>
      </c>
      <c r="D30" s="254"/>
      <c r="E30" s="254"/>
      <c r="F30" s="255"/>
    </row>
    <row r="31" spans="2:6" ht="16.2" thickBot="1" x14ac:dyDescent="0.35">
      <c r="B31" s="258" t="s">
        <v>191</v>
      </c>
      <c r="C31" s="259">
        <f>+C29+C30</f>
        <v>120000000</v>
      </c>
      <c r="D31" s="254"/>
      <c r="E31" s="254"/>
      <c r="F31" s="255"/>
    </row>
  </sheetData>
  <mergeCells count="7">
    <mergeCell ref="B24:F24"/>
    <mergeCell ref="B2:F2"/>
    <mergeCell ref="B5:F5"/>
    <mergeCell ref="B6:F6"/>
    <mergeCell ref="B13:E13"/>
    <mergeCell ref="B14:F14"/>
    <mergeCell ref="B16:F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1C769-63D6-4E62-A04B-F8BBCED388CE}">
  <dimension ref="A1:AD75"/>
  <sheetViews>
    <sheetView topLeftCell="B19" workbookViewId="0">
      <selection activeCell="J11" sqref="J11"/>
    </sheetView>
  </sheetViews>
  <sheetFormatPr baseColWidth="10" defaultColWidth="12.3984375" defaultRowHeight="13.8" x14ac:dyDescent="0.3"/>
  <cols>
    <col min="1" max="1" width="8.59765625" style="15" bestFit="1" customWidth="1"/>
    <col min="2" max="2" width="35.59765625" style="15" bestFit="1" customWidth="1"/>
    <col min="3" max="3" width="8.3984375" style="16" customWidth="1"/>
    <col min="4" max="4" width="7.09765625" style="15" bestFit="1" customWidth="1"/>
    <col min="5" max="5" width="8.59765625" style="15" bestFit="1" customWidth="1"/>
    <col min="6" max="6" width="6.59765625" style="15" customWidth="1"/>
    <col min="7" max="7" width="8.69921875" style="15" bestFit="1" customWidth="1"/>
    <col min="8" max="8" width="14.59765625" style="15" bestFit="1" customWidth="1"/>
    <col min="9" max="9" width="7.09765625" style="15" bestFit="1" customWidth="1"/>
    <col min="10" max="10" width="8.59765625" style="15" bestFit="1" customWidth="1"/>
    <col min="11" max="11" width="6.59765625" style="15" bestFit="1" customWidth="1"/>
    <col min="12" max="12" width="8.69921875" style="15" bestFit="1" customWidth="1"/>
    <col min="13" max="13" width="14.59765625" style="15" bestFit="1" customWidth="1"/>
    <col min="14" max="14" width="15.69921875" style="15" bestFit="1" customWidth="1"/>
    <col min="15" max="15" width="16.09765625" style="15" bestFit="1" customWidth="1"/>
    <col min="16" max="16" width="6.19921875" style="15" customWidth="1"/>
    <col min="17" max="17" width="9.69921875" style="15" customWidth="1"/>
    <col min="18" max="18" width="18.59765625" style="15" bestFit="1" customWidth="1"/>
    <col min="19" max="19" width="46.69921875" style="15" customWidth="1"/>
    <col min="20" max="20" width="5.19921875" style="15" customWidth="1"/>
    <col min="21" max="21" width="7.69921875" style="16" bestFit="1" customWidth="1"/>
    <col min="22" max="22" width="10.3984375" style="16" bestFit="1" customWidth="1"/>
    <col min="23" max="23" width="5" style="16" bestFit="1" customWidth="1"/>
    <col min="24" max="24" width="8.3984375" style="16" bestFit="1" customWidth="1"/>
    <col min="25" max="25" width="7" style="16" bestFit="1" customWidth="1"/>
    <col min="26" max="26" width="5.69921875" style="16" bestFit="1" customWidth="1"/>
    <col min="27" max="27" width="6.59765625" style="16" bestFit="1" customWidth="1"/>
    <col min="28" max="28" width="14" style="16" bestFit="1" customWidth="1"/>
    <col min="29" max="29" width="12.09765625" style="16" bestFit="1" customWidth="1"/>
    <col min="30" max="30" width="4.5" style="16" bestFit="1" customWidth="1"/>
    <col min="31" max="16384" width="12.3984375" style="15"/>
  </cols>
  <sheetData>
    <row r="1" spans="1:30" ht="18" x14ac:dyDescent="0.3">
      <c r="A1" s="14"/>
    </row>
    <row r="3" spans="1:30" ht="36" customHeight="1" thickBot="1" x14ac:dyDescent="0.35">
      <c r="A3" s="17" t="s">
        <v>0</v>
      </c>
      <c r="B3" s="18"/>
      <c r="C3" s="19" t="s">
        <v>1</v>
      </c>
      <c r="D3" s="260" t="s">
        <v>100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0"/>
      <c r="R3" s="20"/>
      <c r="S3" s="21"/>
    </row>
    <row r="4" spans="1:30" ht="14.4" thickBot="1" x14ac:dyDescent="0.35">
      <c r="A4" s="22"/>
    </row>
    <row r="5" spans="1:30" ht="15.9" customHeight="1" thickBot="1" x14ac:dyDescent="0.35">
      <c r="A5" s="262" t="s">
        <v>2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3"/>
      <c r="R5" s="23"/>
      <c r="S5" s="24"/>
    </row>
    <row r="6" spans="1:30" ht="15" customHeight="1" x14ac:dyDescent="0.3">
      <c r="A6" s="264" t="s">
        <v>3</v>
      </c>
      <c r="B6" s="264" t="s">
        <v>4</v>
      </c>
      <c r="C6" s="264" t="s">
        <v>5</v>
      </c>
      <c r="D6" s="264" t="s">
        <v>6</v>
      </c>
      <c r="E6" s="264"/>
      <c r="F6" s="264"/>
      <c r="G6" s="264"/>
      <c r="H6" s="264"/>
      <c r="I6" s="264" t="s">
        <v>7</v>
      </c>
      <c r="J6" s="264"/>
      <c r="K6" s="264"/>
      <c r="L6" s="264"/>
      <c r="M6" s="264"/>
      <c r="N6" s="264" t="s">
        <v>8</v>
      </c>
      <c r="O6" s="264"/>
      <c r="P6" s="264"/>
      <c r="Q6" s="264" t="s">
        <v>9</v>
      </c>
      <c r="R6" s="264" t="s">
        <v>10</v>
      </c>
      <c r="S6" s="272" t="s">
        <v>11</v>
      </c>
    </row>
    <row r="7" spans="1:30" ht="14.4" thickBot="1" x14ac:dyDescent="0.35">
      <c r="A7" s="265"/>
      <c r="B7" s="266"/>
      <c r="C7" s="265"/>
      <c r="D7" s="161" t="s">
        <v>12</v>
      </c>
      <c r="E7" s="161" t="s">
        <v>13</v>
      </c>
      <c r="F7" s="161" t="s">
        <v>14</v>
      </c>
      <c r="G7" s="161" t="s">
        <v>15</v>
      </c>
      <c r="H7" s="161" t="s">
        <v>16</v>
      </c>
      <c r="I7" s="161" t="s">
        <v>12</v>
      </c>
      <c r="J7" s="161" t="s">
        <v>13</v>
      </c>
      <c r="K7" s="161" t="s">
        <v>17</v>
      </c>
      <c r="L7" s="161" t="s">
        <v>15</v>
      </c>
      <c r="M7" s="161" t="s">
        <v>16</v>
      </c>
      <c r="N7" s="161" t="s">
        <v>6</v>
      </c>
      <c r="O7" s="161" t="s">
        <v>18</v>
      </c>
      <c r="P7" s="161" t="s">
        <v>19</v>
      </c>
      <c r="Q7" s="265"/>
      <c r="R7" s="265"/>
      <c r="S7" s="273"/>
      <c r="U7" s="92" t="s">
        <v>20</v>
      </c>
      <c r="V7" s="92" t="s">
        <v>21</v>
      </c>
      <c r="W7" s="92" t="s">
        <v>22</v>
      </c>
      <c r="X7" s="92" t="s">
        <v>23</v>
      </c>
      <c r="Y7" s="92" t="s">
        <v>24</v>
      </c>
      <c r="Z7" s="92" t="s">
        <v>25</v>
      </c>
      <c r="AA7" s="92" t="s">
        <v>26</v>
      </c>
      <c r="AB7" s="92" t="s">
        <v>27</v>
      </c>
      <c r="AC7" s="92" t="s">
        <v>28</v>
      </c>
      <c r="AD7" s="92" t="s">
        <v>29</v>
      </c>
    </row>
    <row r="8" spans="1:30" s="32" customFormat="1" ht="8.4" thickBot="1" x14ac:dyDescent="0.35">
      <c r="A8" s="25"/>
      <c r="B8" s="1"/>
      <c r="C8" s="26"/>
      <c r="D8" s="270"/>
      <c r="E8" s="270"/>
      <c r="F8" s="270"/>
      <c r="G8" s="270"/>
      <c r="H8" s="27"/>
      <c r="I8" s="270"/>
      <c r="J8" s="270"/>
      <c r="K8" s="270"/>
      <c r="L8" s="270"/>
      <c r="M8" s="27"/>
      <c r="N8" s="27"/>
      <c r="O8" s="28"/>
      <c r="P8" s="29"/>
      <c r="Q8" s="2"/>
      <c r="R8" s="123"/>
      <c r="S8" s="31"/>
      <c r="U8" s="91"/>
      <c r="V8" s="91"/>
      <c r="W8" s="91"/>
      <c r="X8" s="91"/>
      <c r="Y8" s="91"/>
      <c r="Z8" s="91"/>
      <c r="AA8" s="91"/>
      <c r="AB8" s="91"/>
      <c r="AC8" s="91"/>
      <c r="AD8" s="91"/>
    </row>
    <row r="9" spans="1:30" ht="14.25" customHeight="1" thickBot="1" x14ac:dyDescent="0.35">
      <c r="A9" s="3">
        <v>1</v>
      </c>
      <c r="B9" s="33" t="s">
        <v>80</v>
      </c>
      <c r="C9" s="34" t="s">
        <v>31</v>
      </c>
      <c r="D9" s="160">
        <v>3</v>
      </c>
      <c r="E9" s="35">
        <v>0.5</v>
      </c>
      <c r="F9" s="94">
        <v>1.56</v>
      </c>
      <c r="G9" s="160" t="s">
        <v>32</v>
      </c>
      <c r="H9" s="38">
        <v>7000000</v>
      </c>
      <c r="I9" s="160">
        <v>3</v>
      </c>
      <c r="J9" s="35">
        <v>0.5</v>
      </c>
      <c r="K9" s="96">
        <v>2.4</v>
      </c>
      <c r="L9" s="37" t="s">
        <v>32</v>
      </c>
      <c r="M9" s="38">
        <f>H9</f>
        <v>7000000</v>
      </c>
      <c r="N9" s="39">
        <f>D9*E9*F9*H9</f>
        <v>16379999.999999998</v>
      </c>
      <c r="O9" s="40">
        <f t="shared" ref="O9:O13" si="0">I9*J9*K9*M9</f>
        <v>25199999.999999996</v>
      </c>
      <c r="P9" s="41">
        <f t="shared" ref="P9:P13" si="1">IF(O9=0,"N/A",N9/O9)</f>
        <v>0.65</v>
      </c>
      <c r="Q9" s="267">
        <f>O19/O42</f>
        <v>0.98208469055374592</v>
      </c>
      <c r="R9" s="160" t="s">
        <v>33</v>
      </c>
      <c r="S9" s="274"/>
      <c r="U9" s="90"/>
      <c r="V9" s="90"/>
      <c r="W9" s="90"/>
      <c r="X9" s="90"/>
      <c r="Y9" s="90"/>
      <c r="Z9" s="90"/>
      <c r="AA9" s="90"/>
      <c r="AB9" s="90"/>
      <c r="AC9" s="90"/>
      <c r="AD9" s="90"/>
    </row>
    <row r="10" spans="1:30" ht="14.25" customHeight="1" thickBot="1" x14ac:dyDescent="0.35">
      <c r="A10" s="4">
        <v>1</v>
      </c>
      <c r="B10" s="43" t="s">
        <v>82</v>
      </c>
      <c r="C10" s="44" t="s">
        <v>31</v>
      </c>
      <c r="D10" s="157">
        <v>3</v>
      </c>
      <c r="E10" s="45">
        <v>0.5</v>
      </c>
      <c r="F10" s="94">
        <v>1.56</v>
      </c>
      <c r="G10" s="157" t="s">
        <v>32</v>
      </c>
      <c r="H10" s="48">
        <v>5500000</v>
      </c>
      <c r="I10" s="157">
        <v>3</v>
      </c>
      <c r="J10" s="45">
        <v>0.5</v>
      </c>
      <c r="K10" s="97">
        <f>+K9</f>
        <v>2.4</v>
      </c>
      <c r="L10" s="47" t="s">
        <v>32</v>
      </c>
      <c r="M10" s="48">
        <v>5500000</v>
      </c>
      <c r="N10" s="39">
        <f t="shared" ref="N10:N13" si="2">D10*E10*F10*H10</f>
        <v>12870000</v>
      </c>
      <c r="O10" s="50">
        <f t="shared" si="0"/>
        <v>19799999.999999996</v>
      </c>
      <c r="P10" s="51">
        <f t="shared" si="1"/>
        <v>0.65000000000000013</v>
      </c>
      <c r="Q10" s="268"/>
      <c r="R10" s="157" t="s">
        <v>33</v>
      </c>
      <c r="S10" s="275"/>
      <c r="U10" s="90">
        <v>1</v>
      </c>
      <c r="V10" s="90">
        <v>1.5</v>
      </c>
      <c r="W10" s="90">
        <v>0</v>
      </c>
      <c r="X10" s="108">
        <v>0</v>
      </c>
      <c r="Y10" s="90">
        <v>2</v>
      </c>
      <c r="Z10" s="90">
        <v>1</v>
      </c>
      <c r="AA10" s="90">
        <v>1</v>
      </c>
      <c r="AB10" s="90"/>
      <c r="AC10" s="90">
        <v>0</v>
      </c>
      <c r="AD10" s="90">
        <f t="shared" ref="AD10" si="3">+AC10*2</f>
        <v>0</v>
      </c>
    </row>
    <row r="11" spans="1:30" ht="14.25" customHeight="1" thickBot="1" x14ac:dyDescent="0.35">
      <c r="A11" s="5">
        <v>1</v>
      </c>
      <c r="B11" s="43" t="s">
        <v>192</v>
      </c>
      <c r="C11" s="44" t="s">
        <v>31</v>
      </c>
      <c r="D11" s="157">
        <v>3</v>
      </c>
      <c r="E11" s="45">
        <v>1</v>
      </c>
      <c r="F11" s="94">
        <v>1.56</v>
      </c>
      <c r="G11" s="157" t="s">
        <v>32</v>
      </c>
      <c r="H11" s="48">
        <v>4500000</v>
      </c>
      <c r="I11" s="157">
        <v>3</v>
      </c>
      <c r="J11" s="45">
        <v>1</v>
      </c>
      <c r="K11" s="97">
        <f t="shared" ref="K11:K13" si="4">+K10</f>
        <v>2.4</v>
      </c>
      <c r="L11" s="47" t="s">
        <v>32</v>
      </c>
      <c r="M11" s="48">
        <v>4500000</v>
      </c>
      <c r="N11" s="39">
        <f t="shared" si="2"/>
        <v>21060000</v>
      </c>
      <c r="O11" s="50">
        <f t="shared" si="0"/>
        <v>32399999.999999996</v>
      </c>
      <c r="P11" s="51">
        <f t="shared" si="1"/>
        <v>0.65</v>
      </c>
      <c r="Q11" s="268"/>
      <c r="R11" s="157" t="s">
        <v>33</v>
      </c>
      <c r="S11" s="275"/>
      <c r="U11" s="90"/>
      <c r="V11" s="90"/>
      <c r="W11" s="90"/>
      <c r="X11" s="90"/>
      <c r="Y11" s="90"/>
      <c r="Z11" s="90"/>
      <c r="AA11" s="90"/>
      <c r="AB11" s="90"/>
      <c r="AC11" s="90"/>
      <c r="AD11" s="90"/>
    </row>
    <row r="12" spans="1:30" ht="14.25" customHeight="1" thickBot="1" x14ac:dyDescent="0.35">
      <c r="A12" s="4">
        <v>1</v>
      </c>
      <c r="B12" s="43" t="s">
        <v>193</v>
      </c>
      <c r="C12" s="44" t="s">
        <v>31</v>
      </c>
      <c r="D12" s="157">
        <v>2</v>
      </c>
      <c r="E12" s="45">
        <v>1</v>
      </c>
      <c r="F12" s="94">
        <v>1.56</v>
      </c>
      <c r="G12" s="157" t="s">
        <v>32</v>
      </c>
      <c r="H12" s="48">
        <v>4500000</v>
      </c>
      <c r="I12" s="157">
        <v>2</v>
      </c>
      <c r="J12" s="45">
        <v>1</v>
      </c>
      <c r="K12" s="97">
        <f t="shared" si="4"/>
        <v>2.4</v>
      </c>
      <c r="L12" s="47" t="s">
        <v>32</v>
      </c>
      <c r="M12" s="48">
        <v>4500000</v>
      </c>
      <c r="N12" s="39">
        <f t="shared" si="2"/>
        <v>14040000</v>
      </c>
      <c r="O12" s="50">
        <f t="shared" si="0"/>
        <v>21600000</v>
      </c>
      <c r="P12" s="51">
        <f t="shared" si="1"/>
        <v>0.65</v>
      </c>
      <c r="Q12" s="268"/>
      <c r="R12" s="157" t="s">
        <v>33</v>
      </c>
      <c r="S12" s="276"/>
      <c r="U12" s="90"/>
      <c r="V12" s="90"/>
      <c r="W12" s="90"/>
      <c r="X12" s="90"/>
      <c r="Y12" s="90"/>
      <c r="Z12" s="90"/>
      <c r="AA12" s="90"/>
      <c r="AB12" s="90"/>
      <c r="AC12" s="90"/>
      <c r="AD12" s="90"/>
    </row>
    <row r="13" spans="1:30" ht="14.25" customHeight="1" thickBot="1" x14ac:dyDescent="0.35">
      <c r="A13" s="4">
        <v>1</v>
      </c>
      <c r="B13" s="43" t="s">
        <v>194</v>
      </c>
      <c r="C13" s="44" t="s">
        <v>31</v>
      </c>
      <c r="D13" s="157">
        <v>2</v>
      </c>
      <c r="E13" s="45">
        <v>1</v>
      </c>
      <c r="F13" s="94">
        <v>1.56</v>
      </c>
      <c r="G13" s="157" t="s">
        <v>32</v>
      </c>
      <c r="H13" s="48">
        <v>4500000</v>
      </c>
      <c r="I13" s="157">
        <v>2</v>
      </c>
      <c r="J13" s="45">
        <f t="shared" ref="J13" si="5">+E13</f>
        <v>1</v>
      </c>
      <c r="K13" s="97">
        <f t="shared" si="4"/>
        <v>2.4</v>
      </c>
      <c r="L13" s="47" t="s">
        <v>32</v>
      </c>
      <c r="M13" s="48">
        <v>4500000</v>
      </c>
      <c r="N13" s="39">
        <f t="shared" si="2"/>
        <v>14040000</v>
      </c>
      <c r="O13" s="50">
        <f t="shared" si="0"/>
        <v>21600000</v>
      </c>
      <c r="P13" s="51">
        <f t="shared" si="1"/>
        <v>0.65</v>
      </c>
      <c r="Q13" s="268"/>
      <c r="R13" s="157" t="s">
        <v>33</v>
      </c>
      <c r="S13" s="42"/>
      <c r="U13" s="90"/>
      <c r="V13" s="90"/>
      <c r="W13" s="90"/>
      <c r="X13" s="90"/>
      <c r="Y13" s="90"/>
      <c r="Z13" s="90"/>
      <c r="AA13" s="90"/>
      <c r="AB13" s="90"/>
      <c r="AC13" s="90"/>
      <c r="AD13" s="90"/>
    </row>
    <row r="14" spans="1:30" s="139" customFormat="1" ht="14.25" customHeight="1" thickBot="1" x14ac:dyDescent="0.35">
      <c r="A14" s="127"/>
      <c r="B14" s="43"/>
      <c r="C14" s="128"/>
      <c r="D14" s="157"/>
      <c r="E14" s="45"/>
      <c r="F14" s="97"/>
      <c r="G14" s="129"/>
      <c r="H14" s="133"/>
      <c r="I14" s="129"/>
      <c r="J14" s="130"/>
      <c r="K14" s="97"/>
      <c r="L14" s="132"/>
      <c r="M14" s="133"/>
      <c r="N14" s="39"/>
      <c r="O14" s="135"/>
      <c r="P14" s="136"/>
      <c r="Q14" s="268"/>
      <c r="R14" s="137" t="s">
        <v>33</v>
      </c>
      <c r="S14" s="138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</row>
    <row r="15" spans="1:30" ht="14.25" customHeight="1" thickBot="1" x14ac:dyDescent="0.35">
      <c r="A15" s="111"/>
      <c r="B15" s="43"/>
      <c r="C15" s="128"/>
      <c r="D15" s="157"/>
      <c r="E15" s="45"/>
      <c r="F15" s="97"/>
      <c r="G15" s="129"/>
      <c r="H15" s="133"/>
      <c r="I15" s="113"/>
      <c r="J15" s="114"/>
      <c r="K15" s="97"/>
      <c r="L15" s="132"/>
      <c r="M15" s="133"/>
      <c r="N15" s="39"/>
      <c r="O15" s="135"/>
      <c r="P15" s="136"/>
      <c r="Q15" s="268"/>
      <c r="R15" s="113"/>
      <c r="S15" s="121"/>
      <c r="U15" s="90"/>
      <c r="V15" s="90"/>
      <c r="W15" s="90"/>
      <c r="X15" s="90"/>
      <c r="Y15" s="90"/>
      <c r="Z15" s="90"/>
      <c r="AA15" s="90"/>
      <c r="AB15" s="90"/>
      <c r="AC15" s="90"/>
      <c r="AD15" s="90"/>
    </row>
    <row r="16" spans="1:30" ht="14.25" customHeight="1" thickBot="1" x14ac:dyDescent="0.35">
      <c r="A16" s="111"/>
      <c r="B16" s="112"/>
      <c r="C16" s="128"/>
      <c r="D16" s="157"/>
      <c r="E16" s="45"/>
      <c r="F16" s="97"/>
      <c r="G16" s="129"/>
      <c r="H16" s="117"/>
      <c r="I16" s="113"/>
      <c r="J16" s="114"/>
      <c r="K16" s="97"/>
      <c r="L16" s="116"/>
      <c r="M16" s="117"/>
      <c r="N16" s="39"/>
      <c r="O16" s="135"/>
      <c r="P16" s="136"/>
      <c r="Q16" s="268"/>
      <c r="R16" s="113"/>
      <c r="S16" s="121"/>
      <c r="U16" s="90"/>
      <c r="V16" s="90"/>
      <c r="W16" s="90"/>
      <c r="X16" s="90"/>
      <c r="Y16" s="90"/>
      <c r="Z16" s="90"/>
      <c r="AA16" s="90"/>
      <c r="AB16" s="90"/>
      <c r="AC16" s="90"/>
      <c r="AD16" s="90"/>
    </row>
    <row r="17" spans="1:30" ht="14.25" customHeight="1" thickBot="1" x14ac:dyDescent="0.35">
      <c r="A17" s="6"/>
      <c r="B17" s="52"/>
      <c r="C17" s="128"/>
      <c r="D17" s="157"/>
      <c r="E17" s="45"/>
      <c r="F17" s="97"/>
      <c r="G17" s="129"/>
      <c r="H17" s="57"/>
      <c r="I17" s="156"/>
      <c r="J17" s="54"/>
      <c r="K17" s="125"/>
      <c r="L17" s="56"/>
      <c r="M17" s="57"/>
      <c r="N17" s="39"/>
      <c r="O17" s="135"/>
      <c r="P17" s="136"/>
      <c r="Q17" s="269"/>
      <c r="R17" s="156"/>
      <c r="S17" s="61"/>
      <c r="U17" s="90"/>
      <c r="V17" s="90"/>
      <c r="W17" s="90"/>
      <c r="X17" s="90"/>
      <c r="Y17" s="90"/>
      <c r="Z17" s="90"/>
      <c r="AA17" s="90"/>
      <c r="AB17" s="90"/>
      <c r="AC17" s="90"/>
      <c r="AD17" s="90"/>
    </row>
    <row r="18" spans="1:30" s="32" customFormat="1" ht="8.4" thickBot="1" x14ac:dyDescent="0.35">
      <c r="A18" s="62"/>
      <c r="B18" s="7"/>
      <c r="C18" s="26"/>
      <c r="D18" s="270"/>
      <c r="E18" s="270"/>
      <c r="F18" s="270"/>
      <c r="G18" s="270"/>
      <c r="H18" s="27"/>
      <c r="I18" s="270"/>
      <c r="J18" s="270"/>
      <c r="K18" s="270"/>
      <c r="L18" s="270"/>
      <c r="M18" s="27"/>
      <c r="N18" s="27"/>
      <c r="O18" s="28"/>
      <c r="P18" s="29"/>
      <c r="Q18" s="2"/>
      <c r="U18" s="89"/>
      <c r="V18" s="89"/>
      <c r="W18" s="89"/>
      <c r="X18" s="89"/>
      <c r="Y18" s="89"/>
      <c r="Z18" s="89"/>
      <c r="AA18" s="89"/>
      <c r="AB18" s="89"/>
      <c r="AC18" s="89"/>
      <c r="AD18" s="89"/>
    </row>
    <row r="19" spans="1:30" ht="14.4" thickBot="1" x14ac:dyDescent="0.35">
      <c r="A19" s="271" t="s">
        <v>38</v>
      </c>
      <c r="B19" s="271"/>
      <c r="C19" s="271"/>
      <c r="D19" s="271"/>
      <c r="E19" s="271"/>
      <c r="F19" s="271"/>
      <c r="G19" s="271"/>
      <c r="H19" s="271"/>
      <c r="I19" s="271"/>
      <c r="J19" s="271"/>
      <c r="K19" s="271"/>
      <c r="L19" s="271"/>
      <c r="M19" s="271"/>
      <c r="N19" s="63">
        <f>SUM(N8:N18)</f>
        <v>78390000</v>
      </c>
      <c r="O19" s="63">
        <f>SUM(O9:O18)</f>
        <v>120599999.99999999</v>
      </c>
      <c r="P19" s="64">
        <f>IF(O19=0,"N/A",N19/O19)</f>
        <v>0.65000000000000013</v>
      </c>
      <c r="Q19" s="65"/>
      <c r="R19" s="126"/>
      <c r="U19" s="93">
        <f t="shared" ref="U19:AD19" si="6">SUM(U9:U18)</f>
        <v>1</v>
      </c>
      <c r="V19" s="93">
        <f t="shared" si="6"/>
        <v>1.5</v>
      </c>
      <c r="W19" s="93">
        <f t="shared" si="6"/>
        <v>0</v>
      </c>
      <c r="X19" s="93">
        <f t="shared" si="6"/>
        <v>0</v>
      </c>
      <c r="Y19" s="93">
        <f t="shared" si="6"/>
        <v>2</v>
      </c>
      <c r="Z19" s="93">
        <f t="shared" si="6"/>
        <v>1</v>
      </c>
      <c r="AA19" s="93">
        <f t="shared" si="6"/>
        <v>1</v>
      </c>
      <c r="AB19" s="93">
        <f t="shared" si="6"/>
        <v>0</v>
      </c>
      <c r="AC19" s="93">
        <f t="shared" si="6"/>
        <v>0</v>
      </c>
      <c r="AD19" s="93">
        <f t="shared" si="6"/>
        <v>0</v>
      </c>
    </row>
    <row r="20" spans="1:30" ht="14.4" thickBot="1" x14ac:dyDescent="0.35">
      <c r="A20" s="22"/>
      <c r="R20" s="109"/>
      <c r="S20" s="75"/>
    </row>
    <row r="21" spans="1:30" ht="15.9" customHeight="1" thickBot="1" x14ac:dyDescent="0.35">
      <c r="A21" s="281" t="s">
        <v>39</v>
      </c>
      <c r="B21" s="282"/>
      <c r="C21" s="282"/>
      <c r="D21" s="282"/>
      <c r="E21" s="282"/>
      <c r="F21" s="282"/>
      <c r="G21" s="282"/>
      <c r="H21" s="282"/>
      <c r="I21" s="282"/>
      <c r="J21" s="282"/>
      <c r="K21" s="282"/>
      <c r="L21" s="282"/>
      <c r="M21" s="282"/>
      <c r="N21" s="282"/>
      <c r="O21" s="282"/>
      <c r="P21" s="282"/>
      <c r="Q21" s="66"/>
      <c r="R21" s="66"/>
      <c r="S21" s="67"/>
    </row>
    <row r="22" spans="1:30" ht="15" customHeight="1" x14ac:dyDescent="0.3">
      <c r="A22" s="264" t="s">
        <v>3</v>
      </c>
      <c r="B22" s="264" t="s">
        <v>4</v>
      </c>
      <c r="C22" s="264" t="s">
        <v>5</v>
      </c>
      <c r="D22" s="264" t="s">
        <v>6</v>
      </c>
      <c r="E22" s="264"/>
      <c r="F22" s="264"/>
      <c r="G22" s="264"/>
      <c r="H22" s="264"/>
      <c r="I22" s="264" t="s">
        <v>7</v>
      </c>
      <c r="J22" s="264"/>
      <c r="K22" s="264"/>
      <c r="L22" s="264"/>
      <c r="M22" s="264"/>
      <c r="N22" s="264" t="s">
        <v>8</v>
      </c>
      <c r="O22" s="264"/>
      <c r="P22" s="264"/>
      <c r="Q22" s="272" t="s">
        <v>9</v>
      </c>
      <c r="R22" s="277" t="s">
        <v>11</v>
      </c>
      <c r="S22" s="278"/>
    </row>
    <row r="23" spans="1:30" ht="15.9" customHeight="1" thickBot="1" x14ac:dyDescent="0.35">
      <c r="A23" s="265"/>
      <c r="B23" s="265"/>
      <c r="C23" s="265"/>
      <c r="D23" s="265" t="s">
        <v>40</v>
      </c>
      <c r="E23" s="265"/>
      <c r="F23" s="265" t="s">
        <v>41</v>
      </c>
      <c r="G23" s="265"/>
      <c r="H23" s="161" t="s">
        <v>42</v>
      </c>
      <c r="I23" s="265" t="s">
        <v>40</v>
      </c>
      <c r="J23" s="265"/>
      <c r="K23" s="265" t="s">
        <v>43</v>
      </c>
      <c r="L23" s="265"/>
      <c r="M23" s="161" t="s">
        <v>42</v>
      </c>
      <c r="N23" s="161" t="s">
        <v>6</v>
      </c>
      <c r="O23" s="161" t="s">
        <v>18</v>
      </c>
      <c r="P23" s="161" t="s">
        <v>19</v>
      </c>
      <c r="Q23" s="273"/>
      <c r="R23" s="279"/>
      <c r="S23" s="280"/>
    </row>
    <row r="24" spans="1:30" s="32" customFormat="1" ht="8.4" thickBot="1" x14ac:dyDescent="0.35">
      <c r="A24" s="25"/>
      <c r="B24" s="7"/>
      <c r="C24" s="26"/>
      <c r="D24" s="270"/>
      <c r="E24" s="270"/>
      <c r="F24" s="270"/>
      <c r="G24" s="270"/>
      <c r="H24" s="27"/>
      <c r="I24" s="270"/>
      <c r="J24" s="270"/>
      <c r="K24" s="270"/>
      <c r="L24" s="270"/>
      <c r="M24" s="27"/>
      <c r="N24" s="27"/>
      <c r="O24" s="28"/>
      <c r="P24" s="29"/>
      <c r="Q24" s="141"/>
      <c r="R24" s="30"/>
      <c r="S24" s="31"/>
      <c r="U24" s="89"/>
      <c r="V24" s="89"/>
      <c r="W24" s="89"/>
      <c r="X24" s="89"/>
      <c r="Y24" s="89"/>
      <c r="Z24" s="89"/>
      <c r="AA24" s="89"/>
      <c r="AB24" s="89"/>
      <c r="AC24" s="89"/>
      <c r="AD24" s="89"/>
    </row>
    <row r="25" spans="1:30" x14ac:dyDescent="0.3">
      <c r="A25" s="142"/>
      <c r="B25" s="145" t="s">
        <v>195</v>
      </c>
      <c r="C25" s="34" t="s">
        <v>45</v>
      </c>
      <c r="D25" s="286">
        <v>1</v>
      </c>
      <c r="E25" s="286"/>
      <c r="F25" s="286">
        <v>1</v>
      </c>
      <c r="G25" s="286"/>
      <c r="H25" s="38">
        <v>2000000</v>
      </c>
      <c r="I25" s="286">
        <f t="shared" ref="I25" si="7">+D25</f>
        <v>1</v>
      </c>
      <c r="J25" s="286"/>
      <c r="K25" s="287">
        <v>1.1000000000000001</v>
      </c>
      <c r="L25" s="288"/>
      <c r="M25" s="38">
        <f t="shared" ref="M25" si="8">+H25</f>
        <v>2000000</v>
      </c>
      <c r="N25" s="39">
        <f t="shared" ref="N25" si="9">+D25*F25*H25</f>
        <v>2000000</v>
      </c>
      <c r="O25" s="143">
        <f t="shared" ref="O25" si="10">+I25*K25*M25</f>
        <v>2200000</v>
      </c>
      <c r="P25" s="41">
        <f t="shared" ref="P25" si="11">IF(O25=0,"N/A",N25/O25)</f>
        <v>0.90909090909090906</v>
      </c>
      <c r="Q25" s="293">
        <f>O36/O42</f>
        <v>1.7915309446254073E-2</v>
      </c>
      <c r="R25" s="291"/>
      <c r="S25" s="292"/>
    </row>
    <row r="26" spans="1:30" x14ac:dyDescent="0.3">
      <c r="A26" s="68"/>
      <c r="B26" s="8"/>
      <c r="C26" s="44"/>
      <c r="D26" s="284"/>
      <c r="E26" s="285"/>
      <c r="F26" s="283"/>
      <c r="G26" s="283"/>
      <c r="H26" s="48"/>
      <c r="I26" s="283"/>
      <c r="J26" s="283"/>
      <c r="K26" s="284"/>
      <c r="L26" s="285"/>
      <c r="M26" s="48"/>
      <c r="N26" s="49"/>
      <c r="O26" s="69"/>
      <c r="P26" s="51"/>
      <c r="Q26" s="294"/>
      <c r="R26" s="158"/>
      <c r="S26" s="159"/>
    </row>
    <row r="27" spans="1:30" x14ac:dyDescent="0.3">
      <c r="A27" s="68"/>
      <c r="B27" s="8"/>
      <c r="C27" s="44"/>
      <c r="D27" s="289"/>
      <c r="E27" s="290"/>
      <c r="F27" s="283"/>
      <c r="G27" s="283"/>
      <c r="H27" s="48"/>
      <c r="I27" s="283"/>
      <c r="J27" s="283"/>
      <c r="K27" s="284"/>
      <c r="L27" s="285"/>
      <c r="M27" s="48"/>
      <c r="N27" s="49"/>
      <c r="O27" s="144"/>
      <c r="P27" s="51"/>
      <c r="Q27" s="294"/>
      <c r="R27" s="158"/>
      <c r="S27" s="159"/>
    </row>
    <row r="28" spans="1:30" x14ac:dyDescent="0.3">
      <c r="A28" s="68"/>
      <c r="B28" s="8"/>
      <c r="C28" s="44"/>
      <c r="D28" s="289"/>
      <c r="E28" s="290"/>
      <c r="F28" s="283"/>
      <c r="G28" s="283"/>
      <c r="H28" s="48"/>
      <c r="I28" s="283"/>
      <c r="J28" s="283"/>
      <c r="K28" s="284"/>
      <c r="L28" s="285"/>
      <c r="M28" s="48"/>
      <c r="N28" s="49"/>
      <c r="O28" s="69"/>
      <c r="P28" s="51"/>
      <c r="Q28" s="294"/>
      <c r="R28" s="158"/>
      <c r="S28" s="159"/>
    </row>
    <row r="29" spans="1:30" ht="14.4" thickBot="1" x14ac:dyDescent="0.35">
      <c r="A29" s="68"/>
      <c r="B29" s="9"/>
      <c r="C29" s="44"/>
      <c r="D29" s="289"/>
      <c r="E29" s="290"/>
      <c r="F29" s="283"/>
      <c r="G29" s="283"/>
      <c r="H29" s="48"/>
      <c r="I29" s="283"/>
      <c r="J29" s="283"/>
      <c r="K29" s="284"/>
      <c r="L29" s="285"/>
      <c r="M29" s="48"/>
      <c r="N29" s="49"/>
      <c r="O29" s="69"/>
      <c r="P29" s="51"/>
      <c r="Q29" s="294"/>
      <c r="R29" s="158"/>
      <c r="S29" s="159"/>
    </row>
    <row r="30" spans="1:30" x14ac:dyDescent="0.3">
      <c r="A30" s="68"/>
      <c r="B30" s="8"/>
      <c r="C30" s="71"/>
      <c r="D30" s="283"/>
      <c r="E30" s="283"/>
      <c r="F30" s="283"/>
      <c r="G30" s="283"/>
      <c r="H30" s="48"/>
      <c r="I30" s="283"/>
      <c r="J30" s="283"/>
      <c r="K30" s="284"/>
      <c r="L30" s="285"/>
      <c r="M30" s="48"/>
      <c r="N30" s="49"/>
      <c r="O30" s="69"/>
      <c r="P30" s="51"/>
      <c r="Q30" s="294"/>
      <c r="R30" s="291"/>
      <c r="S30" s="292"/>
    </row>
    <row r="31" spans="1:30" x14ac:dyDescent="0.3">
      <c r="A31" s="68"/>
      <c r="B31" s="8"/>
      <c r="C31" s="44"/>
      <c r="D31" s="283"/>
      <c r="E31" s="283"/>
      <c r="F31" s="283"/>
      <c r="G31" s="283"/>
      <c r="H31" s="48"/>
      <c r="I31" s="283"/>
      <c r="J31" s="283"/>
      <c r="K31" s="284"/>
      <c r="L31" s="285"/>
      <c r="M31" s="48"/>
      <c r="N31" s="49"/>
      <c r="O31" s="69"/>
      <c r="P31" s="51"/>
      <c r="Q31" s="294"/>
      <c r="R31" s="291"/>
      <c r="S31" s="292"/>
    </row>
    <row r="32" spans="1:30" x14ac:dyDescent="0.3">
      <c r="A32" s="70"/>
      <c r="B32" s="8"/>
      <c r="C32" s="71"/>
      <c r="D32" s="284"/>
      <c r="E32" s="285"/>
      <c r="F32" s="284"/>
      <c r="G32" s="285"/>
      <c r="H32" s="48"/>
      <c r="I32" s="284"/>
      <c r="J32" s="285"/>
      <c r="K32" s="284"/>
      <c r="L32" s="285"/>
      <c r="M32" s="48"/>
      <c r="N32" s="49"/>
      <c r="O32" s="69"/>
      <c r="P32" s="51"/>
      <c r="Q32" s="295"/>
      <c r="R32" s="72"/>
      <c r="S32" s="73"/>
    </row>
    <row r="33" spans="1:30" ht="14.4" thickBot="1" x14ac:dyDescent="0.35">
      <c r="A33" s="70"/>
      <c r="B33" s="9"/>
      <c r="C33" s="71"/>
      <c r="D33" s="283"/>
      <c r="E33" s="283"/>
      <c r="F33" s="283"/>
      <c r="G33" s="283"/>
      <c r="H33" s="48"/>
      <c r="I33" s="283"/>
      <c r="J33" s="283"/>
      <c r="K33" s="284"/>
      <c r="L33" s="285"/>
      <c r="M33" s="48"/>
      <c r="N33" s="49"/>
      <c r="O33" s="69"/>
      <c r="P33" s="51"/>
      <c r="Q33" s="295"/>
      <c r="R33" s="72"/>
      <c r="S33" s="73"/>
    </row>
    <row r="34" spans="1:30" ht="14.4" thickBot="1" x14ac:dyDescent="0.35">
      <c r="A34" s="74"/>
      <c r="B34" s="9"/>
      <c r="C34" s="53"/>
      <c r="D34" s="297"/>
      <c r="E34" s="297"/>
      <c r="F34" s="297"/>
      <c r="G34" s="297"/>
      <c r="H34" s="57"/>
      <c r="I34" s="297"/>
      <c r="J34" s="297"/>
      <c r="K34" s="298"/>
      <c r="L34" s="299"/>
      <c r="M34" s="57"/>
      <c r="N34" s="58"/>
      <c r="O34" s="107"/>
      <c r="P34" s="60"/>
      <c r="Q34" s="296"/>
      <c r="R34" s="72"/>
      <c r="S34" s="73"/>
    </row>
    <row r="35" spans="1:30" s="32" customFormat="1" ht="8.4" thickBot="1" x14ac:dyDescent="0.35">
      <c r="A35" s="62"/>
      <c r="B35" s="7"/>
      <c r="C35" s="26"/>
      <c r="D35" s="270"/>
      <c r="E35" s="270"/>
      <c r="F35" s="270"/>
      <c r="G35" s="270"/>
      <c r="H35" s="27"/>
      <c r="I35" s="270"/>
      <c r="J35" s="270"/>
      <c r="K35" s="270"/>
      <c r="L35" s="270"/>
      <c r="M35" s="27"/>
      <c r="N35" s="27"/>
      <c r="O35" s="28"/>
      <c r="P35" s="29"/>
      <c r="Q35" s="2"/>
      <c r="U35" s="89"/>
      <c r="V35" s="89"/>
      <c r="W35" s="89"/>
      <c r="X35" s="89"/>
      <c r="Y35" s="89"/>
      <c r="Z35" s="89"/>
      <c r="AA35" s="89"/>
      <c r="AB35" s="89"/>
      <c r="AC35" s="89"/>
      <c r="AD35" s="89"/>
    </row>
    <row r="36" spans="1:30" ht="14.4" thickBot="1" x14ac:dyDescent="0.35">
      <c r="A36" s="271" t="s">
        <v>57</v>
      </c>
      <c r="B36" s="271"/>
      <c r="C36" s="271"/>
      <c r="D36" s="271"/>
      <c r="E36" s="271"/>
      <c r="F36" s="271"/>
      <c r="G36" s="271"/>
      <c r="H36" s="271"/>
      <c r="I36" s="271"/>
      <c r="J36" s="271"/>
      <c r="K36" s="271"/>
      <c r="L36" s="271"/>
      <c r="M36" s="271"/>
      <c r="N36" s="63">
        <f>SUM(N24:N35)</f>
        <v>2000000</v>
      </c>
      <c r="O36" s="63">
        <f>SUM(O24:O35)</f>
        <v>2200000</v>
      </c>
      <c r="P36" s="64">
        <f>IF(O36=0,"N/A",N36/O36)</f>
        <v>0.90909090909090906</v>
      </c>
      <c r="Q36" s="65"/>
    </row>
    <row r="37" spans="1:30" ht="14.4" thickBot="1" x14ac:dyDescent="0.35">
      <c r="A37" s="22"/>
    </row>
    <row r="38" spans="1:30" ht="14.4" thickBot="1" x14ac:dyDescent="0.35">
      <c r="A38" s="271" t="s">
        <v>58</v>
      </c>
      <c r="B38" s="271"/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63">
        <f>+N36+N19</f>
        <v>80390000</v>
      </c>
      <c r="O38" s="63">
        <f>+O36+O19</f>
        <v>122799999.99999999</v>
      </c>
      <c r="P38" s="64"/>
      <c r="Q38" s="75"/>
    </row>
    <row r="41" spans="1:30" ht="14.4" thickBot="1" x14ac:dyDescent="0.35"/>
    <row r="42" spans="1:30" ht="16.2" thickBot="1" x14ac:dyDescent="0.35">
      <c r="A42" s="300" t="s">
        <v>66</v>
      </c>
      <c r="B42" s="300"/>
      <c r="C42" s="300"/>
      <c r="D42" s="300"/>
      <c r="E42" s="300"/>
      <c r="F42" s="300"/>
      <c r="G42" s="300"/>
      <c r="H42" s="300"/>
      <c r="I42" s="300"/>
      <c r="J42" s="300"/>
      <c r="K42" s="300"/>
      <c r="L42" s="300"/>
      <c r="M42" s="300"/>
      <c r="N42" s="82">
        <f>N38</f>
        <v>80390000</v>
      </c>
      <c r="O42" s="82">
        <f>O38</f>
        <v>122799999.99999999</v>
      </c>
      <c r="P42" s="83">
        <f>IF(O42=0,"N/A",N42/O42)</f>
        <v>0.65464169381107495</v>
      </c>
      <c r="Q42" s="84">
        <v>1</v>
      </c>
    </row>
    <row r="43" spans="1:30" x14ac:dyDescent="0.3">
      <c r="A43" s="301" t="s">
        <v>67</v>
      </c>
      <c r="B43" s="301"/>
      <c r="C43" s="301"/>
      <c r="D43" s="301"/>
      <c r="E43" s="301"/>
      <c r="F43" s="301"/>
      <c r="G43" s="301"/>
      <c r="H43" s="301"/>
      <c r="I43" s="301"/>
      <c r="J43" s="301"/>
      <c r="K43" s="301"/>
      <c r="L43" s="301"/>
      <c r="M43" s="301"/>
      <c r="N43" s="122">
        <v>0.19</v>
      </c>
      <c r="O43" s="85">
        <f>N43*O42</f>
        <v>23331999.999999996</v>
      </c>
      <c r="P43" s="86"/>
      <c r="Q43" s="65"/>
    </row>
    <row r="44" spans="1:30" ht="14.4" thickBot="1" x14ac:dyDescent="0.35">
      <c r="A44" s="302" t="s">
        <v>69</v>
      </c>
      <c r="B44" s="302"/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2"/>
      <c r="N44" s="87"/>
      <c r="O44" s="87">
        <f>O42+O43</f>
        <v>146131999.99999997</v>
      </c>
      <c r="P44" s="88"/>
      <c r="Q44" s="65"/>
    </row>
    <row r="46" spans="1:30" ht="14.4" thickBot="1" x14ac:dyDescent="0.35">
      <c r="A46" s="22" t="s">
        <v>70</v>
      </c>
    </row>
    <row r="47" spans="1:30" x14ac:dyDescent="0.3">
      <c r="A47" s="303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5"/>
    </row>
    <row r="48" spans="1:30" x14ac:dyDescent="0.3">
      <c r="A48" s="306"/>
      <c r="B48" s="307"/>
      <c r="C48" s="307"/>
      <c r="D48" s="307"/>
      <c r="E48" s="307"/>
      <c r="F48" s="307"/>
      <c r="G48" s="307"/>
      <c r="H48" s="307"/>
      <c r="I48" s="307"/>
      <c r="J48" s="307"/>
      <c r="K48" s="307"/>
      <c r="L48" s="307"/>
      <c r="M48" s="307"/>
      <c r="N48" s="307"/>
      <c r="O48" s="308"/>
      <c r="R48" s="110"/>
    </row>
    <row r="49" spans="1:19" x14ac:dyDescent="0.3">
      <c r="A49" s="306" t="s">
        <v>74</v>
      </c>
      <c r="B49" s="307"/>
      <c r="C49" s="307"/>
      <c r="D49" s="307"/>
      <c r="E49" s="307"/>
      <c r="F49" s="307"/>
      <c r="G49" s="307"/>
      <c r="H49" s="307"/>
      <c r="I49" s="307"/>
      <c r="J49" s="307"/>
      <c r="K49" s="307"/>
      <c r="L49" s="307"/>
      <c r="M49" s="307"/>
      <c r="N49" s="307"/>
      <c r="O49" s="308"/>
      <c r="R49" s="110"/>
    </row>
    <row r="50" spans="1:19" x14ac:dyDescent="0.3">
      <c r="A50" s="306"/>
      <c r="B50" s="307"/>
      <c r="C50" s="307"/>
      <c r="D50" s="307"/>
      <c r="E50" s="307"/>
      <c r="F50" s="307"/>
      <c r="G50" s="307"/>
      <c r="H50" s="307"/>
      <c r="I50" s="307"/>
      <c r="J50" s="307"/>
      <c r="K50" s="307"/>
      <c r="L50" s="307"/>
      <c r="M50" s="307"/>
      <c r="N50" s="307"/>
      <c r="O50" s="308"/>
      <c r="R50" s="110"/>
    </row>
    <row r="51" spans="1:19" x14ac:dyDescent="0.3">
      <c r="A51" s="306"/>
      <c r="B51" s="307"/>
      <c r="C51" s="307"/>
      <c r="D51" s="307"/>
      <c r="E51" s="307"/>
      <c r="F51" s="307"/>
      <c r="G51" s="307"/>
      <c r="H51" s="307"/>
      <c r="I51" s="307"/>
      <c r="J51" s="307"/>
      <c r="K51" s="307"/>
      <c r="L51" s="307"/>
      <c r="M51" s="307"/>
      <c r="N51" s="307"/>
      <c r="O51" s="308"/>
    </row>
    <row r="52" spans="1:19" x14ac:dyDescent="0.3">
      <c r="A52" s="306"/>
      <c r="B52" s="307"/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7"/>
      <c r="O52" s="308"/>
      <c r="R52" s="110"/>
      <c r="S52" s="110"/>
    </row>
    <row r="53" spans="1:19" x14ac:dyDescent="0.3">
      <c r="A53" s="306"/>
      <c r="B53" s="307"/>
      <c r="C53" s="307"/>
      <c r="D53" s="307"/>
      <c r="E53" s="307"/>
      <c r="F53" s="307"/>
      <c r="G53" s="307"/>
      <c r="H53" s="307"/>
      <c r="I53" s="307"/>
      <c r="J53" s="307"/>
      <c r="K53" s="307"/>
      <c r="L53" s="307"/>
      <c r="M53" s="307"/>
      <c r="N53" s="307"/>
      <c r="O53" s="308"/>
    </row>
    <row r="54" spans="1:19" ht="14.4" thickBot="1" x14ac:dyDescent="0.35">
      <c r="A54" s="320"/>
      <c r="B54" s="321"/>
      <c r="C54" s="321"/>
      <c r="D54" s="321"/>
      <c r="E54" s="321"/>
      <c r="F54" s="321"/>
      <c r="G54" s="321"/>
      <c r="H54" s="321"/>
      <c r="I54" s="321"/>
      <c r="J54" s="321"/>
      <c r="K54" s="321"/>
      <c r="L54" s="321"/>
      <c r="M54" s="321"/>
      <c r="N54" s="321"/>
      <c r="O54" s="322"/>
    </row>
    <row r="56" spans="1:19" ht="36.6" x14ac:dyDescent="0.3">
      <c r="A56" s="309" t="s">
        <v>76</v>
      </c>
      <c r="B56" s="11" t="s">
        <v>77</v>
      </c>
      <c r="C56" s="311"/>
      <c r="D56" s="311"/>
      <c r="E56" s="311"/>
      <c r="F56" s="311"/>
      <c r="G56" s="312"/>
    </row>
    <row r="57" spans="1:19" x14ac:dyDescent="0.3">
      <c r="A57" s="310"/>
      <c r="B57" s="12" t="s">
        <v>78</v>
      </c>
      <c r="C57" s="313"/>
      <c r="D57" s="313"/>
      <c r="E57" s="313"/>
      <c r="F57" s="313"/>
      <c r="G57" s="314"/>
    </row>
    <row r="58" spans="1:19" ht="36.6" x14ac:dyDescent="0.3">
      <c r="A58" s="310" t="s">
        <v>79</v>
      </c>
      <c r="B58" s="12" t="s">
        <v>77</v>
      </c>
      <c r="C58" s="316"/>
      <c r="D58" s="316"/>
      <c r="E58" s="316"/>
      <c r="F58" s="316"/>
      <c r="G58" s="317"/>
    </row>
    <row r="59" spans="1:19" ht="14.4" thickBot="1" x14ac:dyDescent="0.35">
      <c r="A59" s="315"/>
      <c r="B59" s="13" t="s">
        <v>4</v>
      </c>
      <c r="C59" s="318"/>
      <c r="D59" s="318"/>
      <c r="E59" s="318"/>
      <c r="F59" s="318"/>
      <c r="G59" s="319"/>
    </row>
    <row r="74" ht="15" customHeight="1" x14ac:dyDescent="0.3"/>
    <row r="75" ht="15" customHeight="1" x14ac:dyDescent="0.3"/>
  </sheetData>
  <mergeCells count="106">
    <mergeCell ref="D3:P3"/>
    <mergeCell ref="A5:P5"/>
    <mergeCell ref="A6:A7"/>
    <mergeCell ref="B6:B7"/>
    <mergeCell ref="C6:C7"/>
    <mergeCell ref="D6:H6"/>
    <mergeCell ref="I6:M6"/>
    <mergeCell ref="N6:P6"/>
    <mergeCell ref="Q9:Q17"/>
    <mergeCell ref="S9:S12"/>
    <mergeCell ref="D18:E18"/>
    <mergeCell ref="F18:G18"/>
    <mergeCell ref="I18:J18"/>
    <mergeCell ref="K18:L18"/>
    <mergeCell ref="Q6:Q7"/>
    <mergeCell ref="R6:R7"/>
    <mergeCell ref="S6:S7"/>
    <mergeCell ref="D8:E8"/>
    <mergeCell ref="F8:G8"/>
    <mergeCell ref="I8:J8"/>
    <mergeCell ref="K8:L8"/>
    <mergeCell ref="R22:S23"/>
    <mergeCell ref="D23:E23"/>
    <mergeCell ref="F23:G23"/>
    <mergeCell ref="I23:J23"/>
    <mergeCell ref="K23:L23"/>
    <mergeCell ref="A19:M19"/>
    <mergeCell ref="A21:P21"/>
    <mergeCell ref="A22:A23"/>
    <mergeCell ref="B22:B23"/>
    <mergeCell ref="C22:C23"/>
    <mergeCell ref="D22:H22"/>
    <mergeCell ref="I22:M22"/>
    <mergeCell ref="N22:P22"/>
    <mergeCell ref="D24:E24"/>
    <mergeCell ref="F24:G24"/>
    <mergeCell ref="I24:J24"/>
    <mergeCell ref="K24:L24"/>
    <mergeCell ref="D25:E25"/>
    <mergeCell ref="F25:G25"/>
    <mergeCell ref="I25:J25"/>
    <mergeCell ref="K25:L25"/>
    <mergeCell ref="Q22:Q23"/>
    <mergeCell ref="R30:S30"/>
    <mergeCell ref="D31:E31"/>
    <mergeCell ref="F31:G31"/>
    <mergeCell ref="I31:J31"/>
    <mergeCell ref="K31:L31"/>
    <mergeCell ref="R31:S31"/>
    <mergeCell ref="D28:E28"/>
    <mergeCell ref="F28:G28"/>
    <mergeCell ref="I28:J28"/>
    <mergeCell ref="K28:L28"/>
    <mergeCell ref="D29:E29"/>
    <mergeCell ref="F29:G29"/>
    <mergeCell ref="I29:J29"/>
    <mergeCell ref="K29:L29"/>
    <mergeCell ref="Q25:Q34"/>
    <mergeCell ref="R25:S25"/>
    <mergeCell ref="D26:E26"/>
    <mergeCell ref="F26:G26"/>
    <mergeCell ref="I26:J26"/>
    <mergeCell ref="K26:L26"/>
    <mergeCell ref="D27:E27"/>
    <mergeCell ref="F27:G27"/>
    <mergeCell ref="I27:J27"/>
    <mergeCell ref="K27:L27"/>
    <mergeCell ref="D32:E32"/>
    <mergeCell ref="F32:G32"/>
    <mergeCell ref="I32:J32"/>
    <mergeCell ref="K32:L32"/>
    <mergeCell ref="D33:E33"/>
    <mergeCell ref="F33:G33"/>
    <mergeCell ref="I33:J33"/>
    <mergeCell ref="K33:L33"/>
    <mergeCell ref="D30:E30"/>
    <mergeCell ref="F30:G30"/>
    <mergeCell ref="I30:J30"/>
    <mergeCell ref="K30:L30"/>
    <mergeCell ref="A36:M36"/>
    <mergeCell ref="A38:M38"/>
    <mergeCell ref="A42:M42"/>
    <mergeCell ref="A43:M43"/>
    <mergeCell ref="A44:M44"/>
    <mergeCell ref="A47:O47"/>
    <mergeCell ref="D34:E34"/>
    <mergeCell ref="F34:G34"/>
    <mergeCell ref="I34:J34"/>
    <mergeCell ref="K34:L34"/>
    <mergeCell ref="D35:E35"/>
    <mergeCell ref="F35:G35"/>
    <mergeCell ref="I35:J35"/>
    <mergeCell ref="K35:L35"/>
    <mergeCell ref="A54:O54"/>
    <mergeCell ref="A56:A57"/>
    <mergeCell ref="C56:G56"/>
    <mergeCell ref="C57:G57"/>
    <mergeCell ref="A58:A59"/>
    <mergeCell ref="C58:G58"/>
    <mergeCell ref="C59:G59"/>
    <mergeCell ref="A48:O48"/>
    <mergeCell ref="A49:O49"/>
    <mergeCell ref="A50:O50"/>
    <mergeCell ref="A51:O51"/>
    <mergeCell ref="A52:O52"/>
    <mergeCell ref="A53:O53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5A65B00-FCD9-42C3-8D39-AE80F51BBF13}">
          <x14:formula1>
            <xm:f>'C:\Concol\PROYECTOS\PROPUESTA\LICA\[ReFEEL_EI_Ubate_Paipa_Girardot_camora_110418.xlsx]Parametros '!#REF!</xm:f>
          </x14:formula1>
          <xm:sqref>R15:R16 G9:G13 R9:R13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BBB478B315C644BA9C2D76DB6D0754" ma:contentTypeVersion="2" ma:contentTypeDescription="Crear nuevo documento." ma:contentTypeScope="" ma:versionID="1937f997ffacd2f2e6f6b85a354245b3">
  <xsd:schema xmlns:xsd="http://www.w3.org/2001/XMLSchema" xmlns:xs="http://www.w3.org/2001/XMLSchema" xmlns:p="http://schemas.microsoft.com/office/2006/metadata/properties" xmlns:ns2="e02d4ed6-45a3-4927-91f6-a9ad537de5e7" targetNamespace="http://schemas.microsoft.com/office/2006/metadata/properties" ma:root="true" ma:fieldsID="231b2d12df6766308b14e8d48c26fdce" ns2:_="">
    <xsd:import namespace="e02d4ed6-45a3-4927-91f6-a9ad537de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d4ed6-45a3-4927-91f6-a9ad537de5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CE4F35-4838-4A56-BD7B-2F7A8A309D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2d4ed6-45a3-4927-91f6-a9ad537de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B450D0-308B-4BA1-84F6-8D2AC35CE7D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421F6DA-82ED-4C52-B0CD-96CA0C377D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DISEÑO DE COMP</vt:lpstr>
      <vt:lpstr>Implementación estandar</vt:lpstr>
      <vt:lpstr>Ajustes Compensaciones</vt:lpstr>
      <vt:lpstr>Estudio de IMPACTO </vt:lpstr>
      <vt:lpstr>Levantamiento de veda</vt:lpstr>
      <vt:lpstr>Informe de sostenibilidad</vt:lpstr>
      <vt:lpstr>'DISEÑO DE COMP'!Área_de_impresión</vt:lpstr>
      <vt:lpstr>'Implementación estandar'!Área_de_impresión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 Charry</dc:creator>
  <cp:keywords/>
  <dc:description/>
  <cp:lastModifiedBy>oscar ruiz agudelo</cp:lastModifiedBy>
  <cp:revision/>
  <dcterms:created xsi:type="dcterms:W3CDTF">2018-09-04T23:36:20Z</dcterms:created>
  <dcterms:modified xsi:type="dcterms:W3CDTF">2022-07-28T20:21:36Z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0x01010043BBB478B315C644BA9C2D76DB6D0754</vt:lpwstr>
  </property>
</Properties>
</file>